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kty V ŘEŠENÍ\6_SVOBODA\21_34 BD Jindřichova ZTI\ODEVZDÁNÍ DPS\VÝKAZY\"/>
    </mc:Choice>
  </mc:AlternateContent>
  <xr:revisionPtr revIDLastSave="0" documentId="8_{26050D5F-A798-46FB-8039-8EC447260D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D.1.4 D.1.4a_03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'D.1.4 D.1.4a_03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'D.1.4 D.1.4a_03 Pol'!$A$1:$X$115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" i="1" l="1"/>
  <c r="I52" i="1"/>
  <c r="I51" i="1"/>
  <c r="I50" i="1"/>
  <c r="I54" i="1" s="1"/>
  <c r="J53" i="1" s="1"/>
  <c r="I49" i="1"/>
  <c r="G41" i="1"/>
  <c r="I41" i="1" s="1"/>
  <c r="F41" i="1"/>
  <c r="G40" i="1"/>
  <c r="I40" i="1" s="1"/>
  <c r="F40" i="1"/>
  <c r="G39" i="1"/>
  <c r="F39" i="1"/>
  <c r="F42" i="1" s="1"/>
  <c r="G23" i="1" s="1"/>
  <c r="G105" i="12"/>
  <c r="G9" i="12"/>
  <c r="I9" i="12"/>
  <c r="I8" i="12" s="1"/>
  <c r="K9" i="12"/>
  <c r="K8" i="12" s="1"/>
  <c r="M9" i="12"/>
  <c r="O9" i="12"/>
  <c r="O8" i="12" s="1"/>
  <c r="Q9" i="12"/>
  <c r="Q8" i="12" s="1"/>
  <c r="V9" i="12"/>
  <c r="G11" i="12"/>
  <c r="M11" i="12" s="1"/>
  <c r="I11" i="12"/>
  <c r="K11" i="12"/>
  <c r="O11" i="12"/>
  <c r="Q11" i="12"/>
  <c r="V11" i="12"/>
  <c r="V8" i="12" s="1"/>
  <c r="G13" i="12"/>
  <c r="G8" i="12" s="1"/>
  <c r="I13" i="12"/>
  <c r="K13" i="12"/>
  <c r="O13" i="12"/>
  <c r="Q13" i="12"/>
  <c r="V13" i="12"/>
  <c r="G15" i="12"/>
  <c r="I15" i="12"/>
  <c r="K15" i="12"/>
  <c r="M15" i="12"/>
  <c r="O15" i="12"/>
  <c r="Q15" i="12"/>
  <c r="V15" i="12"/>
  <c r="G17" i="12"/>
  <c r="I17" i="12"/>
  <c r="K17" i="12"/>
  <c r="M17" i="12"/>
  <c r="O17" i="12"/>
  <c r="Q17" i="12"/>
  <c r="V17" i="12"/>
  <c r="G20" i="12"/>
  <c r="I20" i="12"/>
  <c r="K20" i="12"/>
  <c r="M20" i="12"/>
  <c r="O20" i="12"/>
  <c r="Q20" i="12"/>
  <c r="V20" i="12"/>
  <c r="G21" i="12"/>
  <c r="I21" i="12"/>
  <c r="K21" i="12"/>
  <c r="M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4" i="12"/>
  <c r="M24" i="12" s="1"/>
  <c r="I24" i="12"/>
  <c r="K24" i="12"/>
  <c r="O24" i="12"/>
  <c r="Q24" i="12"/>
  <c r="V24" i="12"/>
  <c r="G26" i="12"/>
  <c r="G25" i="12" s="1"/>
  <c r="I26" i="12"/>
  <c r="K26" i="12"/>
  <c r="K25" i="12" s="1"/>
  <c r="M26" i="12"/>
  <c r="O26" i="12"/>
  <c r="Q26" i="12"/>
  <c r="Q25" i="12" s="1"/>
  <c r="V26" i="12"/>
  <c r="V25" i="12" s="1"/>
  <c r="G29" i="12"/>
  <c r="I29" i="12"/>
  <c r="I25" i="12" s="1"/>
  <c r="K29" i="12"/>
  <c r="M29" i="12"/>
  <c r="O29" i="12"/>
  <c r="Q29" i="12"/>
  <c r="V29" i="12"/>
  <c r="G32" i="12"/>
  <c r="M32" i="12" s="1"/>
  <c r="I32" i="12"/>
  <c r="K32" i="12"/>
  <c r="O32" i="12"/>
  <c r="Q32" i="12"/>
  <c r="V32" i="12"/>
  <c r="G35" i="12"/>
  <c r="M35" i="12" s="1"/>
  <c r="I35" i="12"/>
  <c r="K35" i="12"/>
  <c r="O35" i="12"/>
  <c r="Q35" i="12"/>
  <c r="V35" i="12"/>
  <c r="G38" i="12"/>
  <c r="M38" i="12" s="1"/>
  <c r="I38" i="12"/>
  <c r="K38" i="12"/>
  <c r="O38" i="12"/>
  <c r="Q38" i="12"/>
  <c r="V38" i="12"/>
  <c r="G41" i="12"/>
  <c r="I41" i="12"/>
  <c r="K41" i="12"/>
  <c r="M41" i="12"/>
  <c r="O41" i="12"/>
  <c r="Q41" i="12"/>
  <c r="V41" i="12"/>
  <c r="G42" i="12"/>
  <c r="I42" i="12"/>
  <c r="K42" i="12"/>
  <c r="M42" i="12"/>
  <c r="O42" i="12"/>
  <c r="Q42" i="12"/>
  <c r="V42" i="12"/>
  <c r="G43" i="12"/>
  <c r="I43" i="12"/>
  <c r="K43" i="12"/>
  <c r="M43" i="12"/>
  <c r="O43" i="12"/>
  <c r="Q43" i="12"/>
  <c r="V43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G46" i="12"/>
  <c r="M46" i="12" s="1"/>
  <c r="I46" i="12"/>
  <c r="K46" i="12"/>
  <c r="O46" i="12"/>
  <c r="Q46" i="12"/>
  <c r="V46" i="12"/>
  <c r="G47" i="12"/>
  <c r="I47" i="12"/>
  <c r="K47" i="12"/>
  <c r="M47" i="12"/>
  <c r="O47" i="12"/>
  <c r="Q47" i="12"/>
  <c r="V47" i="12"/>
  <c r="G48" i="12"/>
  <c r="I48" i="12"/>
  <c r="K48" i="12"/>
  <c r="M48" i="12"/>
  <c r="O48" i="12"/>
  <c r="Q48" i="12"/>
  <c r="V48" i="12"/>
  <c r="G49" i="12"/>
  <c r="I49" i="12"/>
  <c r="K49" i="12"/>
  <c r="M49" i="12"/>
  <c r="O49" i="12"/>
  <c r="Q49" i="12"/>
  <c r="V49" i="12"/>
  <c r="G50" i="12"/>
  <c r="M50" i="12" s="1"/>
  <c r="I50" i="12"/>
  <c r="K50" i="12"/>
  <c r="O50" i="12"/>
  <c r="Q50" i="12"/>
  <c r="V50" i="12"/>
  <c r="G56" i="12"/>
  <c r="M56" i="12" s="1"/>
  <c r="I56" i="12"/>
  <c r="K56" i="12"/>
  <c r="O56" i="12"/>
  <c r="Q56" i="12"/>
  <c r="V56" i="12"/>
  <c r="G61" i="12"/>
  <c r="M61" i="12" s="1"/>
  <c r="I61" i="12"/>
  <c r="K61" i="12"/>
  <c r="O61" i="12"/>
  <c r="Q61" i="12"/>
  <c r="V61" i="12"/>
  <c r="G62" i="12"/>
  <c r="I62" i="12"/>
  <c r="K62" i="12"/>
  <c r="M62" i="12"/>
  <c r="O62" i="12"/>
  <c r="Q62" i="12"/>
  <c r="V62" i="12"/>
  <c r="G63" i="12"/>
  <c r="I63" i="12"/>
  <c r="K63" i="12"/>
  <c r="M63" i="12"/>
  <c r="O63" i="12"/>
  <c r="Q63" i="12"/>
  <c r="V63" i="12"/>
  <c r="G64" i="12"/>
  <c r="I64" i="12"/>
  <c r="K64" i="12"/>
  <c r="M64" i="12"/>
  <c r="O64" i="12"/>
  <c r="Q64" i="12"/>
  <c r="V64" i="12"/>
  <c r="G65" i="12"/>
  <c r="M65" i="12" s="1"/>
  <c r="I65" i="12"/>
  <c r="K65" i="12"/>
  <c r="O65" i="12"/>
  <c r="Q65" i="12"/>
  <c r="V65" i="12"/>
  <c r="G66" i="12"/>
  <c r="M66" i="12" s="1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68" i="12"/>
  <c r="I68" i="12"/>
  <c r="K68" i="12"/>
  <c r="M68" i="12"/>
  <c r="O68" i="12"/>
  <c r="O25" i="12" s="1"/>
  <c r="Q68" i="12"/>
  <c r="V68" i="12"/>
  <c r="G69" i="12"/>
  <c r="I69" i="12"/>
  <c r="K69" i="12"/>
  <c r="M69" i="12"/>
  <c r="O69" i="12"/>
  <c r="Q69" i="12"/>
  <c r="V69" i="12"/>
  <c r="G70" i="12"/>
  <c r="I70" i="12"/>
  <c r="K70" i="12"/>
  <c r="M70" i="12"/>
  <c r="O70" i="12"/>
  <c r="Q70" i="12"/>
  <c r="V70" i="12"/>
  <c r="G71" i="12"/>
  <c r="M71" i="12" s="1"/>
  <c r="I71" i="12"/>
  <c r="K71" i="12"/>
  <c r="O71" i="12"/>
  <c r="Q71" i="12"/>
  <c r="V71" i="12"/>
  <c r="G72" i="12"/>
  <c r="M72" i="12" s="1"/>
  <c r="I72" i="12"/>
  <c r="K72" i="12"/>
  <c r="O72" i="12"/>
  <c r="Q72" i="12"/>
  <c r="V72" i="12"/>
  <c r="G74" i="12"/>
  <c r="I74" i="12"/>
  <c r="I73" i="12" s="1"/>
  <c r="K74" i="12"/>
  <c r="M74" i="12"/>
  <c r="O74" i="12"/>
  <c r="O73" i="12" s="1"/>
  <c r="Q74" i="12"/>
  <c r="V74" i="12"/>
  <c r="V73" i="12" s="1"/>
  <c r="G75" i="12"/>
  <c r="G73" i="12" s="1"/>
  <c r="I75" i="12"/>
  <c r="K75" i="12"/>
  <c r="K73" i="12" s="1"/>
  <c r="M75" i="12"/>
  <c r="O75" i="12"/>
  <c r="Q75" i="12"/>
  <c r="V75" i="12"/>
  <c r="G76" i="12"/>
  <c r="I76" i="12"/>
  <c r="K76" i="12"/>
  <c r="M76" i="12"/>
  <c r="O76" i="12"/>
  <c r="Q76" i="12"/>
  <c r="V76" i="12"/>
  <c r="G77" i="12"/>
  <c r="M77" i="12" s="1"/>
  <c r="I77" i="12"/>
  <c r="K77" i="12"/>
  <c r="O77" i="12"/>
  <c r="Q77" i="12"/>
  <c r="V77" i="12"/>
  <c r="G78" i="12"/>
  <c r="M78" i="12" s="1"/>
  <c r="I78" i="12"/>
  <c r="K78" i="12"/>
  <c r="O78" i="12"/>
  <c r="Q78" i="12"/>
  <c r="V78" i="12"/>
  <c r="G79" i="12"/>
  <c r="M79" i="12" s="1"/>
  <c r="I79" i="12"/>
  <c r="K79" i="12"/>
  <c r="O79" i="12"/>
  <c r="Q79" i="12"/>
  <c r="Q73" i="12" s="1"/>
  <c r="V79" i="12"/>
  <c r="G80" i="12"/>
  <c r="I80" i="12"/>
  <c r="K80" i="12"/>
  <c r="M80" i="12"/>
  <c r="O80" i="12"/>
  <c r="Q80" i="12"/>
  <c r="V80" i="12"/>
  <c r="G81" i="12"/>
  <c r="I81" i="12"/>
  <c r="K81" i="12"/>
  <c r="M81" i="12"/>
  <c r="O81" i="12"/>
  <c r="Q81" i="12"/>
  <c r="V81" i="12"/>
  <c r="G82" i="12"/>
  <c r="I82" i="12"/>
  <c r="K82" i="12"/>
  <c r="M82" i="12"/>
  <c r="O82" i="12"/>
  <c r="Q82" i="12"/>
  <c r="V82" i="12"/>
  <c r="G83" i="12"/>
  <c r="M83" i="12" s="1"/>
  <c r="I83" i="12"/>
  <c r="K83" i="12"/>
  <c r="O83" i="12"/>
  <c r="Q83" i="12"/>
  <c r="V83" i="12"/>
  <c r="G84" i="12"/>
  <c r="M84" i="12" s="1"/>
  <c r="I84" i="12"/>
  <c r="K84" i="12"/>
  <c r="O84" i="12"/>
  <c r="Q84" i="12"/>
  <c r="V84" i="12"/>
  <c r="G85" i="12"/>
  <c r="M85" i="12" s="1"/>
  <c r="I85" i="12"/>
  <c r="K85" i="12"/>
  <c r="O85" i="12"/>
  <c r="Q85" i="12"/>
  <c r="V85" i="12"/>
  <c r="G86" i="12"/>
  <c r="I86" i="12"/>
  <c r="K86" i="12"/>
  <c r="M86" i="12"/>
  <c r="O86" i="12"/>
  <c r="Q86" i="12"/>
  <c r="V86" i="12"/>
  <c r="G87" i="12"/>
  <c r="I87" i="12"/>
  <c r="K87" i="12"/>
  <c r="M87" i="12"/>
  <c r="O87" i="12"/>
  <c r="Q87" i="12"/>
  <c r="V87" i="12"/>
  <c r="G88" i="12"/>
  <c r="I88" i="12"/>
  <c r="K88" i="12"/>
  <c r="M88" i="12"/>
  <c r="O88" i="12"/>
  <c r="Q88" i="12"/>
  <c r="V88" i="12"/>
  <c r="G89" i="12"/>
  <c r="M89" i="12" s="1"/>
  <c r="I89" i="12"/>
  <c r="K89" i="12"/>
  <c r="O89" i="12"/>
  <c r="Q89" i="12"/>
  <c r="V89" i="12"/>
  <c r="G90" i="12"/>
  <c r="M90" i="12" s="1"/>
  <c r="I90" i="12"/>
  <c r="K90" i="12"/>
  <c r="O90" i="12"/>
  <c r="Q90" i="12"/>
  <c r="V90" i="12"/>
  <c r="G91" i="12"/>
  <c r="M91" i="12" s="1"/>
  <c r="I91" i="12"/>
  <c r="K91" i="12"/>
  <c r="O91" i="12"/>
  <c r="Q91" i="12"/>
  <c r="V91" i="12"/>
  <c r="G92" i="12"/>
  <c r="I92" i="12"/>
  <c r="K92" i="12"/>
  <c r="M92" i="12"/>
  <c r="O92" i="12"/>
  <c r="Q92" i="12"/>
  <c r="V92" i="12"/>
  <c r="G93" i="12"/>
  <c r="I93" i="12"/>
  <c r="K93" i="12"/>
  <c r="M93" i="12"/>
  <c r="O93" i="12"/>
  <c r="Q93" i="12"/>
  <c r="V93" i="12"/>
  <c r="K94" i="12"/>
  <c r="G95" i="12"/>
  <c r="M95" i="12" s="1"/>
  <c r="I95" i="12"/>
  <c r="I94" i="12" s="1"/>
  <c r="K95" i="12"/>
  <c r="O95" i="12"/>
  <c r="O94" i="12" s="1"/>
  <c r="Q95" i="12"/>
  <c r="V95" i="12"/>
  <c r="V94" i="12" s="1"/>
  <c r="G96" i="12"/>
  <c r="M96" i="12" s="1"/>
  <c r="I96" i="12"/>
  <c r="K96" i="12"/>
  <c r="O96" i="12"/>
  <c r="Q96" i="12"/>
  <c r="Q94" i="12" s="1"/>
  <c r="V96" i="12"/>
  <c r="Q98" i="12"/>
  <c r="G99" i="12"/>
  <c r="I99" i="12"/>
  <c r="I98" i="12" s="1"/>
  <c r="K99" i="12"/>
  <c r="M99" i="12"/>
  <c r="O99" i="12"/>
  <c r="O98" i="12" s="1"/>
  <c r="Q99" i="12"/>
  <c r="V99" i="12"/>
  <c r="V98" i="12" s="1"/>
  <c r="G100" i="12"/>
  <c r="G98" i="12" s="1"/>
  <c r="I100" i="12"/>
  <c r="K100" i="12"/>
  <c r="K98" i="12" s="1"/>
  <c r="M100" i="12"/>
  <c r="O100" i="12"/>
  <c r="Q100" i="12"/>
  <c r="V100" i="12"/>
  <c r="G101" i="12"/>
  <c r="I101" i="12"/>
  <c r="K101" i="12"/>
  <c r="M101" i="12"/>
  <c r="O101" i="12"/>
  <c r="Q101" i="12"/>
  <c r="V101" i="12"/>
  <c r="G102" i="12"/>
  <c r="M102" i="12" s="1"/>
  <c r="I102" i="12"/>
  <c r="K102" i="12"/>
  <c r="O102" i="12"/>
  <c r="Q102" i="12"/>
  <c r="V102" i="12"/>
  <c r="G103" i="12"/>
  <c r="M103" i="12" s="1"/>
  <c r="I103" i="12"/>
  <c r="K103" i="12"/>
  <c r="O103" i="12"/>
  <c r="Q103" i="12"/>
  <c r="V103" i="12"/>
  <c r="AF105" i="12"/>
  <c r="I20" i="1"/>
  <c r="I19" i="1"/>
  <c r="I18" i="1"/>
  <c r="I17" i="1"/>
  <c r="I16" i="1"/>
  <c r="G42" i="1"/>
  <c r="G25" i="1" s="1"/>
  <c r="H42" i="1"/>
  <c r="J28" i="1"/>
  <c r="J26" i="1"/>
  <c r="G38" i="1"/>
  <c r="F38" i="1"/>
  <c r="J23" i="1"/>
  <c r="J24" i="1"/>
  <c r="J25" i="1"/>
  <c r="J27" i="1"/>
  <c r="E24" i="1"/>
  <c r="G24" i="1"/>
  <c r="E26" i="1"/>
  <c r="G26" i="1"/>
  <c r="A27" i="1" l="1"/>
  <c r="I39" i="1"/>
  <c r="I42" i="1" s="1"/>
  <c r="J40" i="1" s="1"/>
  <c r="M73" i="12"/>
  <c r="M98" i="12"/>
  <c r="M25" i="12"/>
  <c r="M94" i="12"/>
  <c r="M8" i="12"/>
  <c r="AE105" i="12"/>
  <c r="G94" i="12"/>
  <c r="M13" i="12"/>
  <c r="I21" i="1"/>
  <c r="J49" i="1"/>
  <c r="J52" i="1"/>
  <c r="J50" i="1"/>
  <c r="J51" i="1"/>
  <c r="J54" i="1" l="1"/>
  <c r="J41" i="1"/>
  <c r="J39" i="1"/>
  <c r="J42" i="1" s="1"/>
  <c r="A28" i="1"/>
  <c r="G28" i="1"/>
  <c r="G27" i="1" s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Miloš Červený</author>
  </authors>
  <commentList>
    <comment ref="S6" authorId="0" shapeId="0" xr:uid="{2A25D33B-0FC4-4BE0-9A93-C837FE726F4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3D5AA74-16C4-4000-826E-419382B4850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<sst xmlns="http://schemas.openxmlformats.org/spreadsheetml/2006/main" count="683" uniqueCount="265">
  <si>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</si>
  <si>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</si>
  <si>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</si>
  <si>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</si>
  <si>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</si>
  <si>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</si>
  <si>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</si>
  <si>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</si>
  <si>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</si>
  <si>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</si>
  <si>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</si>
  <si>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</si>
  <si>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</si>
  <si>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</si>
  <si>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</si>
  <si>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</si>
  <si>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</si>
  <si>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</si>
  <si>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</si>
  <si>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</si>
  <si>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</si>
  <si>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</si>
  <si>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</si>
  <si>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</si>
  <si>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</si>
  <si>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</si>
  <si>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</si>
  <si>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</si>
  <si>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</si>
  <si>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</si>
  <si>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</si>
  <si>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</si>
  <si>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</si>
  <si>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</si>
  <si>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</si>
  <si>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</si>
  <si>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</si>
  <si>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</si>
  <si>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</si>
  <si>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</si>
  <si>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</si>
  <si>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</si>
  <si>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</si>
  <si>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D.1.4a_03</t>
  </si>
  <si>
    <t>Zdravotechnika - varianta 3</t>
  </si>
  <si>
    <t>D.1.4</t>
  </si>
  <si>
    <t>Technika prostředí staveb</t>
  </si>
  <si>
    <t>Objekt:</t>
  </si>
  <si>
    <t>Rozpočet:</t>
  </si>
  <si>
    <t>Ing. Miloš Červený</t>
  </si>
  <si>
    <t>21_34</t>
  </si>
  <si>
    <t>Rekonstrukce bytových jader, Jindřichova, Brno-Žabovřesky</t>
  </si>
  <si>
    <t>VS-ingline, s.r.o.</t>
  </si>
  <si>
    <t>Družstevní 369</t>
  </si>
  <si>
    <t>Želešice</t>
  </si>
  <si>
    <t>66443</t>
  </si>
  <si>
    <t>07117043</t>
  </si>
  <si>
    <t>CZ07117043</t>
  </si>
  <si>
    <t>7.7.2021</t>
  </si>
  <si>
    <t>Stavba</t>
  </si>
  <si>
    <t>Celkem za stavbu</t>
  </si>
  <si>
    <t>CZK</t>
  </si>
  <si>
    <t>Rekapitulace dílů</t>
  </si>
  <si>
    <t>Typ dílu</t>
  </si>
  <si>
    <t>721</t>
  </si>
  <si>
    <t>Vnitřní kanalizace</t>
  </si>
  <si>
    <t>722</t>
  </si>
  <si>
    <t>Vnitřní vodovod</t>
  </si>
  <si>
    <t>725</t>
  </si>
  <si>
    <t>Zařizovací předměty</t>
  </si>
  <si>
    <t>726</t>
  </si>
  <si>
    <t>Předstěnové systémy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</si>
  <si>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</si>
  <si>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</si>
  <si>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</si>
  <si>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</si>
  <si>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</si>
  <si>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</si>
  <si>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</si>
  <si>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</si>
  <si>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</si>
  <si>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</si>
  <si>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</si>
  <si>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</si>
  <si>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</si>
  <si>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</si>
  <si>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</si>
  <si>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</si>
  <si>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</si>
  <si>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</si>
  <si>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</si>
  <si>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</si>
  <si>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</si>
  <si>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</si>
  <si>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</si>
  <si>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</si>
  <si>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</si>
  <si>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</si>
  <si>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</si>
  <si>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</si>
  <si>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</si>
  <si>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721176102R00</t>
  </si>
  <si>
    <t>Potrubí HT připojovací D 40 x 1,8 mm</t>
  </si>
  <si>
    <t>m</t>
  </si>
  <si>
    <t>RTS 21/ I</t>
  </si>
  <si>
    <t>Práce</t>
  </si>
  <si>
    <t>POL1_</t>
  </si>
  <si>
    <t>Potrubí včetně tvarovek. Bez zednických výpomocí.</t>
  </si>
  <si>
    <t>POP</t>
  </si>
  <si>
    <t>721176103R00</t>
  </si>
  <si>
    <t>Potrubí HT připojovací D 50 x 1,8 mm</t>
  </si>
  <si>
    <t>721176104R00</t>
  </si>
  <si>
    <t>Potrubí HT připojovací D 75 x 1,9 mm</t>
  </si>
  <si>
    <t>721176105R00</t>
  </si>
  <si>
    <t>Potrubí HT připojovací D 110 x 2,7 mm</t>
  </si>
  <si>
    <t>721176115R00</t>
  </si>
  <si>
    <t>Potrubí HT odpadní svislé D 110 x 2,7 mm</t>
  </si>
  <si>
    <t>Potrubí včetně tvarovek, objímek a vložek pro tlumení hluku. Bez zednických výpomocí.</t>
  </si>
  <si>
    <t>Včetně zřízení a demontáže pomocného lešení.</t>
  </si>
  <si>
    <t>721273200RT3</t>
  </si>
  <si>
    <t>Souprava ventilační střešní HL souprava větrací hlavice PP HL810  D 110 mm</t>
  </si>
  <si>
    <t>kus</t>
  </si>
  <si>
    <t>KAN001</t>
  </si>
  <si>
    <t>Napojení na stávající ležatou kanalizaci</t>
  </si>
  <si>
    <t>kompl</t>
  </si>
  <si>
    <t>Vlastní</t>
  </si>
  <si>
    <t>Indiv</t>
  </si>
  <si>
    <t>KAN002</t>
  </si>
  <si>
    <t>Manžeta na prostup střechou vč. těsnění</t>
  </si>
  <si>
    <t>998721204R00</t>
  </si>
  <si>
    <t>Přesun hmot pro vnitřní kanalizaci, výšky do 36 m</t>
  </si>
  <si>
    <t>Přesun hmot</t>
  </si>
  <si>
    <t>POL7_</t>
  </si>
  <si>
    <t>998721292R00</t>
  </si>
  <si>
    <t>Příplatek zvětš. přesun, vnitřní kanaliz. do 100 m</t>
  </si>
  <si>
    <t>722172311R00</t>
  </si>
  <si>
    <t>Potrubí z PPR, D 20x2,8 mm, PN 16, vč.zed.výpom.</t>
  </si>
  <si>
    <t>Potrubí včetně tvarovek a zednických výpomocí.</t>
  </si>
  <si>
    <t>Včetně pomocného lešení o výšce podlahy do 1900 mm a pro zatížení do 1,5 kPa.</t>
  </si>
  <si>
    <t>722172312R00</t>
  </si>
  <si>
    <t>Potrubí z PPR, D 25x3,5 mm, PN 16, vč.zed.výpom.</t>
  </si>
  <si>
    <t>722172313R00</t>
  </si>
  <si>
    <t>Potrubí z PPR, D 32x4,4 mm, PN 16, vč.zed.výpom.</t>
  </si>
  <si>
    <t>722172314R00</t>
  </si>
  <si>
    <t>Potrubí z PPR, D 40x5,5 mm, PN 16, vč.zed.výpom.</t>
  </si>
  <si>
    <t>722172315R00</t>
  </si>
  <si>
    <t>Potrubí z PPR, D 50x6,9 mm, PN 16, vč.zed.výpom.</t>
  </si>
  <si>
    <t>283773024R</t>
  </si>
  <si>
    <t>Izolace potrubí Tubolit DG 22 x 9 mm šedá</t>
  </si>
  <si>
    <t>SPCM</t>
  </si>
  <si>
    <t>Specifikace</t>
  </si>
  <si>
    <t>POL3_</t>
  </si>
  <si>
    <t>283773036R</t>
  </si>
  <si>
    <t>Izolace potrubí Tubolit DG 28 x 9 mm šedá</t>
  </si>
  <si>
    <t>283773042R</t>
  </si>
  <si>
    <t>Izolace potrubí Tubolit DG 32 x 9 mm šedá</t>
  </si>
  <si>
    <t>283773055R</t>
  </si>
  <si>
    <t>Izolace potrubí Tubolit DG 40 x 13 mm šedá</t>
  </si>
  <si>
    <t>283773073R</t>
  </si>
  <si>
    <t>Izolace potrubí Tubolit DG 50 x 13 mm šedá</t>
  </si>
  <si>
    <t>631547115R</t>
  </si>
  <si>
    <t>Pouzdro potrubní izolační ROCKWOOL 800  35/30 mm kamenná vlna s polepem Al fólií vyztuženou skleněnou mřížkou</t>
  </si>
  <si>
    <t>631547116R</t>
  </si>
  <si>
    <t>Pouzdro potrubní izolační ROCKWOOL 800  42/30 mm kamenná vlna s polepem Al fólií vyztuženou skleněnou mřížkou</t>
  </si>
  <si>
    <t>631547216R</t>
  </si>
  <si>
    <t>Pouzdro potrubní izolační ROCKWOOL 800  42/40 mm kamenná vlna s polepem Al fólií vyztuženou skleněnou mřížkou</t>
  </si>
  <si>
    <t>631547118R</t>
  </si>
  <si>
    <t>Pouzdro potrubní izolační ROCKWOOL 800  54/30 mm kamenná vlna s polepem Al fólií vyztuženou skleněnou mřížkou</t>
  </si>
  <si>
    <t>IZOL001</t>
  </si>
  <si>
    <t>Montáž tepelné izolace - Tubolit DG</t>
  </si>
  <si>
    <t xml:space="preserve">m     </t>
  </si>
  <si>
    <t>Odkaz na mn. položky pořadí 16 : 115,00000</t>
  </si>
  <si>
    <t>VV</t>
  </si>
  <si>
    <t>Odkaz na mn. položky pořadí 17 : 44,00000</t>
  </si>
  <si>
    <t>Odkaz na mn. položky pořadí 18 : 35,00000</t>
  </si>
  <si>
    <t>Odkaz na mn. položky pořadí 19 : 12,00000</t>
  </si>
  <si>
    <t>Odkaz na mn. položky pořadí 20 : 5,00000</t>
  </si>
  <si>
    <t>IZOL02</t>
  </si>
  <si>
    <t>Montáž tepelné izolace - trubice Rockwool 800</t>
  </si>
  <si>
    <t>Odkaz na mn. položky pořadí 21 : 200,00000</t>
  </si>
  <si>
    <t>Odkaz na mn. položky pořadí 22 : 12,00000</t>
  </si>
  <si>
    <t>Odkaz na mn. položky pořadí 23 : 33,00000</t>
  </si>
  <si>
    <t>Odkaz na mn. položky pořadí 24 : 12,00000</t>
  </si>
  <si>
    <t>VOD003</t>
  </si>
  <si>
    <t>Napojení na stávající rozvod vody v 1PP (T+C+SV)</t>
  </si>
  <si>
    <t>soubor</t>
  </si>
  <si>
    <t>722235111R00</t>
  </si>
  <si>
    <t>Kohout vod.kul.,vnitř.-vnitř.z.IVAR PERFECTA DN 15</t>
  </si>
  <si>
    <t>722235112R00</t>
  </si>
  <si>
    <t>Kohout vod.kul.,vnitř.-vnitř.z.IVAR PERFECTA DN 20</t>
  </si>
  <si>
    <t>722235114R00</t>
  </si>
  <si>
    <t>Kohout vod.kul.,vnitř.-vnitř.z.IVAR PERFECTA DN 32</t>
  </si>
  <si>
    <t>722235143R00</t>
  </si>
  <si>
    <t>Kohout vod.kul.s odvodn.vnitř.-vnitř.z. IVAR DN 25</t>
  </si>
  <si>
    <t>722235141R00</t>
  </si>
  <si>
    <t>Kohout vod.kul.s odvodn.vnitř.-vnitř.z. IVAR DN 15</t>
  </si>
  <si>
    <t>722264321R00</t>
  </si>
  <si>
    <t>Vodoměr bytový DN 15x80 mm, Qn 2,5</t>
  </si>
  <si>
    <t>722264218R00</t>
  </si>
  <si>
    <t>Vodoměr bytový DN 20x130 mm, Qn 2,5</t>
  </si>
  <si>
    <t>722236411R00</t>
  </si>
  <si>
    <t>Ventil regul.přímý.s měříc.vent.STRÖMAX-GMW DN 15</t>
  </si>
  <si>
    <t>722224111R00</t>
  </si>
  <si>
    <t>Kohouty plnicí a vypouštěcí DN 15</t>
  </si>
  <si>
    <t>998722204R00</t>
  </si>
  <si>
    <t>Přesun hmot pro vnitřní vodovod, výšky do 36 m</t>
  </si>
  <si>
    <t>998722293R00</t>
  </si>
  <si>
    <t>Příplatek zvětš. přesun, vnitřní vodovod do 500 m</t>
  </si>
  <si>
    <t>725823114RT1</t>
  </si>
  <si>
    <t>Baterie dřezová stojánková ruční, bez otvír.odpadu standardní</t>
  </si>
  <si>
    <t>725814102R00</t>
  </si>
  <si>
    <t>Ventil rohový IVAR.PARSEK DN 15 x DN 10</t>
  </si>
  <si>
    <t>725860201RT1</t>
  </si>
  <si>
    <t>Sifon dřezový HL100, 6/4 ", přípoj myčka, pračka zpětná klapka, D 40, 50 mm, kulový kloub na odtoku</t>
  </si>
  <si>
    <t>725814101R00</t>
  </si>
  <si>
    <t>Ventil rohový s filtrem IVAR.KING DN 15 x DN 10</t>
  </si>
  <si>
    <t>725814126R00</t>
  </si>
  <si>
    <t>Ventil pračkový IVAR.ART.240 DN 15 x DN 20</t>
  </si>
  <si>
    <t>725860181RT1</t>
  </si>
  <si>
    <t>Sifon pračkový HL404.1, D 40/50 mm nerezový podomít.uzáv. s přivzd.vent. krycí deska 225x100mm</t>
  </si>
  <si>
    <t>725017162R00.1</t>
  </si>
  <si>
    <t>Umyvadlo na šrouby, 55 x 37 cm, bílé, vč. montážní sady</t>
  </si>
  <si>
    <t>725860251R00</t>
  </si>
  <si>
    <t>Sifon umyvadlový chromovaný Raf SV1410</t>
  </si>
  <si>
    <t>725860262R00</t>
  </si>
  <si>
    <t>Výpusť umyvadlová , s tlakovým uzávěrem SV1451</t>
  </si>
  <si>
    <t>725823111RT1</t>
  </si>
  <si>
    <t>Baterie umyvadlová stoján. ruční, bez otvír.odpadu standardní</t>
  </si>
  <si>
    <t>725014131RT1</t>
  </si>
  <si>
    <t xml:space="preserve">Klozet závěsný s hlubokým splachováním + sedátko, bílý včetně sedátka v bílé barvě </t>
  </si>
  <si>
    <t>725249102R00</t>
  </si>
  <si>
    <t>Montáž sprchových mís a vaniček</t>
  </si>
  <si>
    <t>55220102.MR</t>
  </si>
  <si>
    <t xml:space="preserve">Vanička sprchová čtvrtkruhová </t>
  </si>
  <si>
    <t>725249103R00</t>
  </si>
  <si>
    <t>Montáž sprchových koutů</t>
  </si>
  <si>
    <t>55428091.AR</t>
  </si>
  <si>
    <t xml:space="preserve">Sprchová zástěna čtvrtkruhová </t>
  </si>
  <si>
    <t>725860221RT1</t>
  </si>
  <si>
    <t>Sifon sprchový PP/PE HL514, D 40/50 mm samočisticí, odpadní ventil 6/4 ", zátka, kloub</t>
  </si>
  <si>
    <t>725845111RT1</t>
  </si>
  <si>
    <t>Baterie sprchová nástěnná ruční, bez příslušenství</t>
  </si>
  <si>
    <t>SPRCH01</t>
  </si>
  <si>
    <t xml:space="preserve">Sprchová souprava </t>
  </si>
  <si>
    <t>998725204R00</t>
  </si>
  <si>
    <t>Přesun hmot pro zařizovací předměty, výšky do 36 m</t>
  </si>
  <si>
    <t>998726224R00</t>
  </si>
  <si>
    <t>Přesun hmot pro předstěnové systémy, výšky do 36 m</t>
  </si>
  <si>
    <t>726211321R00</t>
  </si>
  <si>
    <t xml:space="preserve">Modul-WC předstěnový </t>
  </si>
  <si>
    <t>Včetně dodávky a připevnění montážního prvku vč. napojení na kanalizační popř. vodovodní potrubí.</t>
  </si>
  <si>
    <t>ON01</t>
  </si>
  <si>
    <t>Stavební přípomoc nad rámec obsažený v položkách</t>
  </si>
  <si>
    <t>ON03</t>
  </si>
  <si>
    <t>Proplach a dezinfekce vodovodního potrubí</t>
  </si>
  <si>
    <t>ON05</t>
  </si>
  <si>
    <t>Ochrana již dokončených povrchů při montáži - karton</t>
  </si>
  <si>
    <t>ON06</t>
  </si>
  <si>
    <t>Tlaková zkouška vodovodního potrubí</t>
  </si>
  <si>
    <t>ON07</t>
  </si>
  <si>
    <t>Tlaková zkouška kanalizace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</si>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</sst>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4" xfId="0" applyNumberFormat="1" applyFont="1" applyBorder="1" applyAlignment="1">
      <alignment horizontal="right" vertical="center" wrapText="1" shrinkToFit="1"/>
    </xf>
    <xf numFmtId="4" fontId="3" fillId="0" borderId="34" xfId="0" applyNumberFormat="1" applyFont="1" applyBorder="1" applyAlignment="1">
      <alignment horizontal="right" vertical="center" shrinkToFit="1"/>
    </xf>
    <xf numFmtId="4" fontId="0" fillId="0" borderId="34" xfId="0" applyNumberForma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 shrinkToFit="1"/>
    </xf>
    <xf numFmtId="4" fontId="8" fillId="0" borderId="34" xfId="0" applyNumberFormat="1" applyFont="1" applyBorder="1" applyAlignment="1">
      <alignment vertical="center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4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15" fillId="3" borderId="37" xfId="0" applyNumberFormat="1" applyFont="1" applyFill="1" applyBorder="1" applyAlignment="1">
      <alignment vertical="center" wrapText="1" shrinkToFit="1"/>
    </xf>
    <xf numFmtId="4" fontId="15" fillId="3" borderId="37" xfId="0" applyNumberFormat="1" applyFont="1" applyFill="1" applyBorder="1" applyAlignment="1">
      <alignment vertical="center" shrinkToFit="1"/>
    </xf>
    <xf numFmtId="4" fontId="0" fillId="3" borderId="38" xfId="0" applyNumberFormat="1" applyFill="1" applyBorder="1" applyAlignment="1">
      <alignment vertical="center" shrinkToFit="1"/>
    </xf>
    <xf numFmtId="3" fontId="0" fillId="3" borderId="38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8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8" xfId="0" applyNumberFormat="1" applyFont="1" applyFill="1" applyBorder="1" applyAlignment="1">
      <alignment horizontal="center" vertical="center"/>
    </xf>
    <xf numFmtId="4" fontId="7" fillId="3" borderId="38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9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9" xfId="0" applyNumberFormat="1" applyFont="1" applyFill="1" applyBorder="1" applyAlignment="1">
      <alignment vertical="top" shrinkToFit="1"/>
    </xf>
    <xf numFmtId="0" fontId="8" fillId="3" borderId="12" xfId="0" applyFont="1" applyFill="1" applyBorder="1" applyAlignment="1">
      <alignment horizontal="center" vertical="top" shrinkToFit="1"/>
    </xf>
    <xf numFmtId="164" fontId="8" fillId="3" borderId="12" xfId="0" applyNumberFormat="1" applyFont="1" applyFill="1" applyBorder="1" applyAlignment="1">
      <alignment vertical="top" shrinkToFit="1"/>
    </xf>
    <xf numFmtId="4" fontId="8" fillId="3" borderId="12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4" fontId="17" fillId="0" borderId="41" xfId="0" applyNumberFormat="1" applyFont="1" applyBorder="1" applyAlignment="1">
      <alignment vertical="top" shrinkToFit="1"/>
    </xf>
    <xf numFmtId="4" fontId="17" fillId="4" borderId="41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7" fillId="0" borderId="43" xfId="0" applyFont="1" applyBorder="1" applyAlignment="1">
      <alignment vertical="top"/>
    </xf>
    <xf numFmtId="49" fontId="17" fillId="0" borderId="44" xfId="0" applyNumberFormat="1" applyFont="1" applyBorder="1" applyAlignment="1">
      <alignment vertical="top"/>
    </xf>
    <xf numFmtId="0" fontId="17" fillId="0" borderId="44" xfId="0" applyFont="1" applyBorder="1" applyAlignment="1">
      <alignment horizontal="center" vertical="top" shrinkToFit="1"/>
    </xf>
    <xf numFmtId="164" fontId="17" fillId="0" borderId="44" xfId="0" applyNumberFormat="1" applyFont="1" applyBorder="1" applyAlignment="1">
      <alignment vertical="top" shrinkToFit="1"/>
    </xf>
    <xf numFmtId="4" fontId="17" fillId="4" borderId="44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7" fillId="0" borderId="44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sheetProtection algorithmName="SHA-512" hashValue="8XynzBF/H6e6j9tPcZYjYCF89py1/zjSXVzj+UQDCzdFgvGniTUCd8I//Zqza2TQ2UxbUr5ENsu5Kg/YGHXSWQ==" saltValue="rCgKl/XYuroxNrcLhAeIi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7"/>
  <sheetViews>
    <sheetView showGridLines="0" topLeftCell="B15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12" t="s">
        <v>24</v>
      </c>
      <c r="C2" s="113"/>
      <c r="D2" s="114" t="s">
        <v>50</v>
      </c>
      <c r="E2" s="115" t="s">
        <v>51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09">
        <v>532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4" hidden="1" customHeight="1" x14ac:dyDescent="0.2">
      <c r="A8" s="2"/>
      <c r="B8" s="31" t="s">
        <v>21</v>
      </c>
      <c r="D8" s="111" t="s">
        <v>52</v>
      </c>
      <c r="H8" s="18" t="s">
        <v>42</v>
      </c>
      <c r="I8" s="130" t="s">
        <v>56</v>
      </c>
      <c r="J8" s="8"/>
    </row>
    <row r="9" spans="1:15" ht="15.75" hidden="1" customHeight="1" x14ac:dyDescent="0.2">
      <c r="A9" s="2"/>
      <c r="B9" s="2"/>
      <c r="D9" s="111" t="s">
        <v>53</v>
      </c>
      <c r="H9" s="18" t="s">
        <v>36</v>
      </c>
      <c r="I9" s="130" t="s">
        <v>57</v>
      </c>
      <c r="J9" s="8"/>
    </row>
    <row r="10" spans="1:15" ht="15.75" hidden="1" customHeight="1" x14ac:dyDescent="0.2">
      <c r="A10" s="2"/>
      <c r="B10" s="35"/>
      <c r="C10" s="55"/>
      <c r="D10" s="110" t="s">
        <v>55</v>
      </c>
      <c r="E10" s="129" t="s">
        <v>54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31"/>
      <c r="E11" s="131"/>
      <c r="F11" s="131"/>
      <c r="G11" s="131"/>
      <c r="H11" s="18" t="s">
        <v>42</v>
      </c>
      <c r="I11" s="136"/>
      <c r="J11" s="8"/>
    </row>
    <row r="12" spans="1:15" ht="15.75" customHeight="1" x14ac:dyDescent="0.2">
      <c r="A12" s="2"/>
      <c r="B12" s="28"/>
      <c r="C12" s="54"/>
      <c r="D12" s="132"/>
      <c r="E12" s="132"/>
      <c r="F12" s="132"/>
      <c r="G12" s="132"/>
      <c r="H12" s="18" t="s">
        <v>36</v>
      </c>
      <c r="I12" s="136"/>
      <c r="J12" s="8"/>
    </row>
    <row r="13" spans="1:15" ht="15.75" customHeight="1" x14ac:dyDescent="0.2">
      <c r="A13" s="2"/>
      <c r="B13" s="29"/>
      <c r="C13" s="55"/>
      <c r="D13" s="135"/>
      <c r="E13" s="133"/>
      <c r="F13" s="134"/>
      <c r="G13" s="134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 t="s">
        <v>49</v>
      </c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201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SUMIF(F49:F53,A16,I49:I53)+SUMIF(F49:F53,"PSU",I49:I53)</f>
        <v>0</v>
      </c>
      <c r="J16" s="83"/>
    </row>
    <row r="17" spans="1:10" ht="23.25" customHeight="1" x14ac:dyDescent="0.2">
      <c r="A17" s="201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SUMIF(F49:F53,A17,I49:I53)</f>
        <v>0</v>
      </c>
      <c r="J17" s="83"/>
    </row>
    <row r="18" spans="1:10" ht="23.25" customHeight="1" x14ac:dyDescent="0.2">
      <c r="A18" s="201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SUMIF(F49:F53,A18,I49:I53)</f>
        <v>0</v>
      </c>
      <c r="J18" s="83"/>
    </row>
    <row r="19" spans="1:10" ht="23.25" customHeight="1" x14ac:dyDescent="0.2">
      <c r="A19" s="201" t="s">
        <v>73</v>
      </c>
      <c r="B19" s="38" t="s">
        <v>29</v>
      </c>
      <c r="C19" s="60"/>
      <c r="D19" s="61"/>
      <c r="E19" s="81"/>
      <c r="F19" s="82"/>
      <c r="G19" s="81"/>
      <c r="H19" s="82"/>
      <c r="I19" s="81">
        <f>SUMIF(F49:F53,A19,I49:I53)</f>
        <v>0</v>
      </c>
      <c r="J19" s="83"/>
    </row>
    <row r="20" spans="1:10" ht="23.25" customHeight="1" x14ac:dyDescent="0.2">
      <c r="A20" s="201" t="s">
        <v>72</v>
      </c>
      <c r="B20" s="38" t="s">
        <v>30</v>
      </c>
      <c r="C20" s="60"/>
      <c r="D20" s="61"/>
      <c r="E20" s="81"/>
      <c r="F20" s="82"/>
      <c r="G20" s="81"/>
      <c r="H20" s="82"/>
      <c r="I20" s="81">
        <f>SUMIF(F49:F53,A20,I49:I53)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I23*E23/100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hidden="1" customHeight="1" x14ac:dyDescent="0.2">
      <c r="A26" s="2"/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I25*E25/100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5</v>
      </c>
      <c r="C27" s="68"/>
      <c r="D27" s="69"/>
      <c r="E27" s="68"/>
      <c r="F27" s="16"/>
      <c r="G27" s="80">
        <f>CenaCelkemBezDPH-(ZakladDPHSni+ZakladDPHZakl)</f>
        <v>0</v>
      </c>
      <c r="H27" s="80"/>
      <c r="I27" s="80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71" t="s">
        <v>25</v>
      </c>
      <c r="C28" s="172"/>
      <c r="D28" s="172"/>
      <c r="E28" s="173"/>
      <c r="F28" s="174"/>
      <c r="G28" s="175">
        <f>A27</f>
        <v>0</v>
      </c>
      <c r="H28" s="175"/>
      <c r="I28" s="175"/>
      <c r="J28" s="176" t="str">
        <f t="shared" si="0"/>
        <v>CZK</v>
      </c>
    </row>
    <row r="29" spans="1:10" ht="27.75" hidden="1" customHeight="1" thickBot="1" x14ac:dyDescent="0.25">
      <c r="A29" s="2"/>
      <c r="B29" s="171" t="s">
        <v>37</v>
      </c>
      <c r="C29" s="177"/>
      <c r="D29" s="177"/>
      <c r="E29" s="177"/>
      <c r="F29" s="178"/>
      <c r="G29" s="179">
        <f>ZakladDPHSni+DPHSni+ZakladDPHZakl+DPHZakl+Zaokrouhleni</f>
        <v>0</v>
      </c>
      <c r="H29" s="179"/>
      <c r="I29" s="179"/>
      <c r="J29" s="180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 t="s">
        <v>58</v>
      </c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10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hidden="1" customHeight="1" x14ac:dyDescent="0.2">
      <c r="B37" s="140" t="s">
        <v>17</v>
      </c>
      <c r="C37" s="141"/>
      <c r="D37" s="141"/>
      <c r="E37" s="141"/>
      <c r="F37" s="142"/>
      <c r="G37" s="142"/>
      <c r="H37" s="142"/>
      <c r="I37" s="142"/>
      <c r="J37" s="143"/>
    </row>
    <row r="38" spans="1:10" ht="25.5" hidden="1" customHeight="1" x14ac:dyDescent="0.2">
      <c r="A38" s="139" t="s">
        <v>39</v>
      </c>
      <c r="B38" s="144" t="s">
        <v>18</v>
      </c>
      <c r="C38" s="145" t="s">
        <v>6</v>
      </c>
      <c r="D38" s="145"/>
      <c r="E38" s="145"/>
      <c r="F38" s="146" t="str">
        <f>B23</f>
        <v>Základ pro sníženou DPH</v>
      </c>
      <c r="G38" s="146" t="str">
        <f>B25</f>
        <v>Základ pro základní DPH</v>
      </c>
      <c r="H38" s="147" t="s">
        <v>19</v>
      </c>
      <c r="I38" s="148" t="s">
        <v>1</v>
      </c>
      <c r="J38" s="149" t="s">
        <v>0</v>
      </c>
    </row>
    <row r="39" spans="1:10" ht="25.5" hidden="1" customHeight="1" x14ac:dyDescent="0.2">
      <c r="A39" s="139">
        <v>1</v>
      </c>
      <c r="B39" s="150" t="s">
        <v>59</v>
      </c>
      <c r="C39" s="151"/>
      <c r="D39" s="151"/>
      <c r="E39" s="151"/>
      <c r="F39" s="152">
        <f>'D.1.4 D.1.4a_03 Pol'!AE105</f>
        <v>0</v>
      </c>
      <c r="G39" s="153">
        <f>'D.1.4 D.1.4a_03 Pol'!AF105</f>
        <v>0</v>
      </c>
      <c r="H39" s="154"/>
      <c r="I39" s="155">
        <f>F39+G39+H39</f>
        <v>0</v>
      </c>
      <c r="J39" s="156" t="str">
        <f>IF(_xlfn.SINGLE(CenaCelkemVypocet)=0,"",I39/_xlfn.SINGLE(CenaCelkemVypocet)*100)</f>
        <v/>
      </c>
    </row>
    <row r="40" spans="1:10" ht="25.5" hidden="1" customHeight="1" x14ac:dyDescent="0.2">
      <c r="A40" s="139">
        <v>2</v>
      </c>
      <c r="B40" s="157" t="s">
        <v>45</v>
      </c>
      <c r="C40" s="158" t="s">
        <v>46</v>
      </c>
      <c r="D40" s="158"/>
      <c r="E40" s="158"/>
      <c r="F40" s="159">
        <f>'D.1.4 D.1.4a_03 Pol'!AE105</f>
        <v>0</v>
      </c>
      <c r="G40" s="160">
        <f>'D.1.4 D.1.4a_03 Pol'!AF105</f>
        <v>0</v>
      </c>
      <c r="H40" s="160"/>
      <c r="I40" s="161">
        <f>F40+G40+H40</f>
        <v>0</v>
      </c>
      <c r="J40" s="162" t="str">
        <f>IF(_xlfn.SINGLE(CenaCelkemVypocet)=0,"",I40/_xlfn.SINGLE(CenaCelkemVypocet)*100)</f>
        <v/>
      </c>
    </row>
    <row r="41" spans="1:10" ht="25.5" hidden="1" customHeight="1" x14ac:dyDescent="0.2">
      <c r="A41" s="139">
        <v>3</v>
      </c>
      <c r="B41" s="163" t="s">
        <v>43</v>
      </c>
      <c r="C41" s="151" t="s">
        <v>44</v>
      </c>
      <c r="D41" s="151"/>
      <c r="E41" s="151"/>
      <c r="F41" s="164">
        <f>'D.1.4 D.1.4a_03 Pol'!AE105</f>
        <v>0</v>
      </c>
      <c r="G41" s="154">
        <f>'D.1.4 D.1.4a_03 Pol'!AF105</f>
        <v>0</v>
      </c>
      <c r="H41" s="154"/>
      <c r="I41" s="155">
        <f>F41+G41+H41</f>
        <v>0</v>
      </c>
      <c r="J41" s="156" t="str">
        <f>IF(_xlfn.SINGLE(CenaCelkemVypocet)=0,"",I41/_xlfn.SINGLE(CenaCelkemVypocet)*100)</f>
        <v/>
      </c>
    </row>
    <row r="42" spans="1:10" ht="25.5" hidden="1" customHeight="1" x14ac:dyDescent="0.2">
      <c r="A42" s="139"/>
      <c r="B42" s="165" t="s">
        <v>60</v>
      </c>
      <c r="C42" s="166"/>
      <c r="D42" s="166"/>
      <c r="E42" s="166"/>
      <c r="F42" s="167">
        <f>SUMIF(A39:A41,"=1",F39:F41)</f>
        <v>0</v>
      </c>
      <c r="G42" s="168">
        <f>SUMIF(A39:A41,"=1",G39:G41)</f>
        <v>0</v>
      </c>
      <c r="H42" s="168">
        <f>SUMIF(A39:A41,"=1",H39:H41)</f>
        <v>0</v>
      </c>
      <c r="I42" s="169">
        <f>SUMIF(A39:A41,"=1",I39:I41)</f>
        <v>0</v>
      </c>
      <c r="J42" s="170">
        <f>SUMIF(A39:A41,"=1",J39:J41)</f>
        <v>0</v>
      </c>
    </row>
    <row r="46" spans="1:10" ht="15.75" x14ac:dyDescent="0.25">
      <c r="B46" s="181" t="s">
        <v>62</v>
      </c>
    </row>
    <row r="48" spans="1:10" ht="25.5" customHeight="1" x14ac:dyDescent="0.2">
      <c r="A48" s="183"/>
      <c r="B48" s="186" t="s">
        <v>18</v>
      </c>
      <c r="C48" s="186" t="s">
        <v>6</v>
      </c>
      <c r="D48" s="187"/>
      <c r="E48" s="187"/>
      <c r="F48" s="188" t="s">
        <v>63</v>
      </c>
      <c r="G48" s="188"/>
      <c r="H48" s="188"/>
      <c r="I48" s="188" t="s">
        <v>31</v>
      </c>
      <c r="J48" s="188" t="s">
        <v>0</v>
      </c>
    </row>
    <row r="49" spans="1:10" ht="36.75" customHeight="1" x14ac:dyDescent="0.2">
      <c r="A49" s="184"/>
      <c r="B49" s="189" t="s">
        <v>64</v>
      </c>
      <c r="C49" s="190" t="s">
        <v>65</v>
      </c>
      <c r="D49" s="191"/>
      <c r="E49" s="191"/>
      <c r="F49" s="197" t="s">
        <v>27</v>
      </c>
      <c r="G49" s="198"/>
      <c r="H49" s="198"/>
      <c r="I49" s="198">
        <f>'D.1.4 D.1.4a_03 Pol'!G8</f>
        <v>0</v>
      </c>
      <c r="J49" s="195" t="str">
        <f>IF(I54=0,"",I49/I54*100)</f>
        <v/>
      </c>
    </row>
    <row r="50" spans="1:10" ht="36.75" customHeight="1" x14ac:dyDescent="0.2">
      <c r="A50" s="184"/>
      <c r="B50" s="189" t="s">
        <v>66</v>
      </c>
      <c r="C50" s="190" t="s">
        <v>67</v>
      </c>
      <c r="D50" s="191"/>
      <c r="E50" s="191"/>
      <c r="F50" s="197" t="s">
        <v>27</v>
      </c>
      <c r="G50" s="198"/>
      <c r="H50" s="198"/>
      <c r="I50" s="198">
        <f>'D.1.4 D.1.4a_03 Pol'!G25</f>
        <v>0</v>
      </c>
      <c r="J50" s="195" t="str">
        <f>IF(I54=0,"",I50/I54*100)</f>
        <v/>
      </c>
    </row>
    <row r="51" spans="1:10" ht="36.75" customHeight="1" x14ac:dyDescent="0.2">
      <c r="A51" s="184"/>
      <c r="B51" s="189" t="s">
        <v>68</v>
      </c>
      <c r="C51" s="190" t="s">
        <v>69</v>
      </c>
      <c r="D51" s="191"/>
      <c r="E51" s="191"/>
      <c r="F51" s="197" t="s">
        <v>27</v>
      </c>
      <c r="G51" s="198"/>
      <c r="H51" s="198"/>
      <c r="I51" s="198">
        <f>'D.1.4 D.1.4a_03 Pol'!G73</f>
        <v>0</v>
      </c>
      <c r="J51" s="195" t="str">
        <f>IF(I54=0,"",I51/I54*100)</f>
        <v/>
      </c>
    </row>
    <row r="52" spans="1:10" ht="36.75" customHeight="1" x14ac:dyDescent="0.2">
      <c r="A52" s="184"/>
      <c r="B52" s="189" t="s">
        <v>70</v>
      </c>
      <c r="C52" s="190" t="s">
        <v>71</v>
      </c>
      <c r="D52" s="191"/>
      <c r="E52" s="191"/>
      <c r="F52" s="197" t="s">
        <v>27</v>
      </c>
      <c r="G52" s="198"/>
      <c r="H52" s="198"/>
      <c r="I52" s="198">
        <f>'D.1.4 D.1.4a_03 Pol'!G94</f>
        <v>0</v>
      </c>
      <c r="J52" s="195" t="str">
        <f>IF(I54=0,"",I52/I54*100)</f>
        <v/>
      </c>
    </row>
    <row r="53" spans="1:10" ht="36.75" customHeight="1" x14ac:dyDescent="0.2">
      <c r="A53" s="184"/>
      <c r="B53" s="189" t="s">
        <v>72</v>
      </c>
      <c r="C53" s="190" t="s">
        <v>30</v>
      </c>
      <c r="D53" s="191"/>
      <c r="E53" s="191"/>
      <c r="F53" s="197" t="s">
        <v>72</v>
      </c>
      <c r="G53" s="198"/>
      <c r="H53" s="198"/>
      <c r="I53" s="198">
        <f>'D.1.4 D.1.4a_03 Pol'!G98</f>
        <v>0</v>
      </c>
      <c r="J53" s="195" t="str">
        <f>IF(I54=0,"",I53/I54*100)</f>
        <v/>
      </c>
    </row>
    <row r="54" spans="1:10" ht="25.5" customHeight="1" x14ac:dyDescent="0.2">
      <c r="A54" s="185"/>
      <c r="B54" s="192" t="s">
        <v>1</v>
      </c>
      <c r="C54" s="193"/>
      <c r="D54" s="194"/>
      <c r="E54" s="194"/>
      <c r="F54" s="199"/>
      <c r="G54" s="200"/>
      <c r="H54" s="200"/>
      <c r="I54" s="200">
        <f>SUM(I49:I53)</f>
        <v>0</v>
      </c>
      <c r="J54" s="196">
        <f>SUM(J49:J53)</f>
        <v>0</v>
      </c>
    </row>
    <row r="55" spans="1:10" x14ac:dyDescent="0.2">
      <c r="F55" s="137"/>
      <c r="G55" s="137"/>
      <c r="H55" s="137"/>
      <c r="I55" s="137"/>
      <c r="J55" s="138"/>
    </row>
    <row r="56" spans="1:10" x14ac:dyDescent="0.2">
      <c r="F56" s="137"/>
      <c r="G56" s="137"/>
      <c r="H56" s="137"/>
      <c r="I56" s="137"/>
      <c r="J56" s="138"/>
    </row>
    <row r="57" spans="1:10" x14ac:dyDescent="0.2">
      <c r="F57" s="137"/>
      <c r="G57" s="137"/>
      <c r="H57" s="137"/>
      <c r="I57" s="137"/>
      <c r="J57" s="138"/>
    </row>
  </sheetData>
  <sheetProtection algorithmName="SHA-512" hashValue="DacOWzrDlfhDW1pEexrAmitr/voUjMfpcZYdQBq1orWiNBTvMtTfAtl+1PnYsM6C6kKM/lP4yJJOQyYJ6Lt3og==" saltValue="oj3BOsy0VtH3Z8fxTw7Lm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C50:E50"/>
    <mergeCell ref="C51:E51"/>
    <mergeCell ref="C52:E52"/>
    <mergeCell ref="C53:E53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sheetProtection algorithmName="SHA-512" hashValue="sWqMy0XVwXajaqZ0kVgDeev+MRbl6QgTL2uEeWFK1rr0ttM2IcU4ZXDjCuLaPb8Uuql4o5y+CG53LNADvTZgDQ==" saltValue="ky8U+bR95xSf777q1IHZC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7CC29-506A-44B2-9A63-644AE23FBA0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2" customWidth="1"/>
    <col min="3" max="3" width="38.28515625" style="18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2" t="s">
        <v>7</v>
      </c>
      <c r="B1" s="202"/>
      <c r="C1" s="202"/>
      <c r="D1" s="202"/>
      <c r="E1" s="202"/>
      <c r="F1" s="202"/>
      <c r="G1" s="202"/>
      <c r="AG1" t="s">
        <v>74</v>
      </c>
    </row>
    <row r="2" spans="1:60" ht="24.95" customHeight="1" x14ac:dyDescent="0.2">
      <c r="A2" s="203" t="s">
        <v>8</v>
      </c>
      <c r="B2" s="49" t="s">
        <v>50</v>
      </c>
      <c r="C2" s="206" t="s">
        <v>51</v>
      </c>
      <c r="D2" s="204"/>
      <c r="E2" s="204"/>
      <c r="F2" s="204"/>
      <c r="G2" s="205"/>
      <c r="AG2" t="s">
        <v>75</v>
      </c>
    </row>
    <row r="3" spans="1:60" ht="24.95" customHeight="1" x14ac:dyDescent="0.2">
      <c r="A3" s="203" t="s">
        <v>9</v>
      </c>
      <c r="B3" s="49" t="s">
        <v>45</v>
      </c>
      <c r="C3" s="206" t="s">
        <v>46</v>
      </c>
      <c r="D3" s="204"/>
      <c r="E3" s="204"/>
      <c r="F3" s="204"/>
      <c r="G3" s="205"/>
      <c r="AC3" s="182" t="s">
        <v>75</v>
      </c>
      <c r="AG3" t="s">
        <v>76</v>
      </c>
    </row>
    <row r="4" spans="1:60" ht="24.95" customHeight="1" x14ac:dyDescent="0.2">
      <c r="A4" s="207" t="s">
        <v>10</v>
      </c>
      <c r="B4" s="208" t="s">
        <v>43</v>
      </c>
      <c r="C4" s="209" t="s">
        <v>44</v>
      </c>
      <c r="D4" s="210"/>
      <c r="E4" s="210"/>
      <c r="F4" s="210"/>
      <c r="G4" s="211"/>
      <c r="AG4" t="s">
        <v>77</v>
      </c>
    </row>
    <row r="5" spans="1:60" x14ac:dyDescent="0.2">
      <c r="D5" s="10"/>
    </row>
    <row r="6" spans="1:60" ht="38.25" x14ac:dyDescent="0.2">
      <c r="A6" s="213" t="s">
        <v>78</v>
      </c>
      <c r="B6" s="215" t="s">
        <v>79</v>
      </c>
      <c r="C6" s="215" t="s">
        <v>80</v>
      </c>
      <c r="D6" s="214" t="s">
        <v>81</v>
      </c>
      <c r="E6" s="213" t="s">
        <v>82</v>
      </c>
      <c r="F6" s="212" t="s">
        <v>83</v>
      </c>
      <c r="G6" s="213" t="s">
        <v>31</v>
      </c>
      <c r="H6" s="216" t="s">
        <v>32</v>
      </c>
      <c r="I6" s="216" t="s">
        <v>84</v>
      </c>
      <c r="J6" s="216" t="s">
        <v>33</v>
      </c>
      <c r="K6" s="216" t="s">
        <v>85</v>
      </c>
      <c r="L6" s="216" t="s">
        <v>86</v>
      </c>
      <c r="M6" s="216" t="s">
        <v>87</v>
      </c>
      <c r="N6" s="216" t="s">
        <v>88</v>
      </c>
      <c r="O6" s="216" t="s">
        <v>89</v>
      </c>
      <c r="P6" s="216" t="s">
        <v>90</v>
      </c>
      <c r="Q6" s="216" t="s">
        <v>91</v>
      </c>
      <c r="R6" s="216" t="s">
        <v>92</v>
      </c>
      <c r="S6" s="216" t="s">
        <v>93</v>
      </c>
      <c r="T6" s="216" t="s">
        <v>94</v>
      </c>
      <c r="U6" s="216" t="s">
        <v>95</v>
      </c>
      <c r="V6" s="216" t="s">
        <v>96</v>
      </c>
      <c r="W6" s="216" t="s">
        <v>97</v>
      </c>
      <c r="X6" s="216" t="s">
        <v>98</v>
      </c>
    </row>
    <row r="7" spans="1:60" hidden="1" x14ac:dyDescent="0.2">
      <c r="A7" s="3"/>
      <c r="B7" s="4"/>
      <c r="C7" s="4"/>
      <c r="D7" s="6"/>
      <c r="E7" s="218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</row>
    <row r="8" spans="1:60" x14ac:dyDescent="0.2">
      <c r="A8" s="242" t="s">
        <v>99</v>
      </c>
      <c r="B8" s="243" t="s">
        <v>64</v>
      </c>
      <c r="C8" s="268" t="s">
        <v>65</v>
      </c>
      <c r="D8" s="244"/>
      <c r="E8" s="245"/>
      <c r="F8" s="246"/>
      <c r="G8" s="247">
        <f>SUMIF(AG9:AG24,"&lt;&gt;NOR",G9:G24)</f>
        <v>0</v>
      </c>
      <c r="H8" s="241"/>
      <c r="I8" s="241">
        <f>SUM(I9:I24)</f>
        <v>0</v>
      </c>
      <c r="J8" s="241"/>
      <c r="K8" s="241">
        <f>SUM(K9:K24)</f>
        <v>0</v>
      </c>
      <c r="L8" s="241"/>
      <c r="M8" s="241">
        <f>SUM(M9:M24)</f>
        <v>0</v>
      </c>
      <c r="N8" s="241"/>
      <c r="O8" s="241">
        <f>SUM(O9:O24)</f>
        <v>0.15</v>
      </c>
      <c r="P8" s="241"/>
      <c r="Q8" s="241">
        <f>SUM(Q9:Q24)</f>
        <v>0</v>
      </c>
      <c r="R8" s="241"/>
      <c r="S8" s="241"/>
      <c r="T8" s="241"/>
      <c r="U8" s="241"/>
      <c r="V8" s="241">
        <f>SUM(V9:V24)</f>
        <v>103.98</v>
      </c>
      <c r="W8" s="241"/>
      <c r="X8" s="241"/>
      <c r="AG8" t="s">
        <v>100</v>
      </c>
    </row>
    <row r="9" spans="1:60" outlineLevel="1" x14ac:dyDescent="0.2">
      <c r="A9" s="252">
        <v>1</v>
      </c>
      <c r="B9" s="253" t="s">
        <v>101</v>
      </c>
      <c r="C9" s="269" t="s">
        <v>102</v>
      </c>
      <c r="D9" s="254" t="s">
        <v>103</v>
      </c>
      <c r="E9" s="255">
        <v>31</v>
      </c>
      <c r="F9" s="256"/>
      <c r="G9" s="257">
        <f>ROUND(E9*F9,2)</f>
        <v>0</v>
      </c>
      <c r="H9" s="238"/>
      <c r="I9" s="237">
        <f>ROUND(E9*H9,2)</f>
        <v>0</v>
      </c>
      <c r="J9" s="238"/>
      <c r="K9" s="237">
        <f>ROUND(E9*J9,2)</f>
        <v>0</v>
      </c>
      <c r="L9" s="237">
        <v>15</v>
      </c>
      <c r="M9" s="237">
        <f>G9*(1+L9/100)</f>
        <v>0</v>
      </c>
      <c r="N9" s="237">
        <v>3.8000000000000002E-4</v>
      </c>
      <c r="O9" s="237">
        <f>ROUND(E9*N9,2)</f>
        <v>0.01</v>
      </c>
      <c r="P9" s="237">
        <v>0</v>
      </c>
      <c r="Q9" s="237">
        <f>ROUND(E9*P9,2)</f>
        <v>0</v>
      </c>
      <c r="R9" s="237"/>
      <c r="S9" s="237" t="s">
        <v>104</v>
      </c>
      <c r="T9" s="237" t="s">
        <v>104</v>
      </c>
      <c r="U9" s="237">
        <v>0.32</v>
      </c>
      <c r="V9" s="237">
        <f>ROUND(E9*U9,2)</f>
        <v>9.92</v>
      </c>
      <c r="W9" s="237"/>
      <c r="X9" s="237" t="s">
        <v>105</v>
      </c>
      <c r="Y9" s="217"/>
      <c r="Z9" s="217"/>
      <c r="AA9" s="217"/>
      <c r="AB9" s="217"/>
      <c r="AC9" s="217"/>
      <c r="AD9" s="217"/>
      <c r="AE9" s="217"/>
      <c r="AF9" s="217"/>
      <c r="AG9" s="217" t="s">
        <v>106</v>
      </c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</row>
    <row r="10" spans="1:60" outlineLevel="1" x14ac:dyDescent="0.2">
      <c r="A10" s="234"/>
      <c r="B10" s="235"/>
      <c r="C10" s="270" t="s">
        <v>107</v>
      </c>
      <c r="D10" s="258"/>
      <c r="E10" s="258"/>
      <c r="F10" s="258"/>
      <c r="G10" s="258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17"/>
      <c r="Z10" s="217"/>
      <c r="AA10" s="217"/>
      <c r="AB10" s="217"/>
      <c r="AC10" s="217"/>
      <c r="AD10" s="217"/>
      <c r="AE10" s="217"/>
      <c r="AF10" s="217"/>
      <c r="AG10" s="217" t="s">
        <v>108</v>
      </c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7"/>
      <c r="BF10" s="217"/>
      <c r="BG10" s="217"/>
      <c r="BH10" s="217"/>
    </row>
    <row r="11" spans="1:60" outlineLevel="1" x14ac:dyDescent="0.2">
      <c r="A11" s="252">
        <v>2</v>
      </c>
      <c r="B11" s="253" t="s">
        <v>109</v>
      </c>
      <c r="C11" s="269" t="s">
        <v>110</v>
      </c>
      <c r="D11" s="254" t="s">
        <v>103</v>
      </c>
      <c r="E11" s="255">
        <v>65</v>
      </c>
      <c r="F11" s="256"/>
      <c r="G11" s="257">
        <f>ROUND(E11*F11,2)</f>
        <v>0</v>
      </c>
      <c r="H11" s="238"/>
      <c r="I11" s="237">
        <f>ROUND(E11*H11,2)</f>
        <v>0</v>
      </c>
      <c r="J11" s="238"/>
      <c r="K11" s="237">
        <f>ROUND(E11*J11,2)</f>
        <v>0</v>
      </c>
      <c r="L11" s="237">
        <v>15</v>
      </c>
      <c r="M11" s="237">
        <f>G11*(1+L11/100)</f>
        <v>0</v>
      </c>
      <c r="N11" s="237">
        <v>4.6999999999999999E-4</v>
      </c>
      <c r="O11" s="237">
        <f>ROUND(E11*N11,2)</f>
        <v>0.03</v>
      </c>
      <c r="P11" s="237">
        <v>0</v>
      </c>
      <c r="Q11" s="237">
        <f>ROUND(E11*P11,2)</f>
        <v>0</v>
      </c>
      <c r="R11" s="237"/>
      <c r="S11" s="237" t="s">
        <v>104</v>
      </c>
      <c r="T11" s="237" t="s">
        <v>104</v>
      </c>
      <c r="U11" s="237">
        <v>0.35899999999999999</v>
      </c>
      <c r="V11" s="237">
        <f>ROUND(E11*U11,2)</f>
        <v>23.34</v>
      </c>
      <c r="W11" s="237"/>
      <c r="X11" s="237" t="s">
        <v>105</v>
      </c>
      <c r="Y11" s="217"/>
      <c r="Z11" s="217"/>
      <c r="AA11" s="217"/>
      <c r="AB11" s="217"/>
      <c r="AC11" s="217"/>
      <c r="AD11" s="217"/>
      <c r="AE11" s="217"/>
      <c r="AF11" s="217"/>
      <c r="AG11" s="217" t="s">
        <v>106</v>
      </c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</row>
    <row r="12" spans="1:60" outlineLevel="1" x14ac:dyDescent="0.2">
      <c r="A12" s="234"/>
      <c r="B12" s="235"/>
      <c r="C12" s="270" t="s">
        <v>107</v>
      </c>
      <c r="D12" s="258"/>
      <c r="E12" s="258"/>
      <c r="F12" s="258"/>
      <c r="G12" s="258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17"/>
      <c r="Z12" s="217"/>
      <c r="AA12" s="217"/>
      <c r="AB12" s="217"/>
      <c r="AC12" s="217"/>
      <c r="AD12" s="217"/>
      <c r="AE12" s="217"/>
      <c r="AF12" s="217"/>
      <c r="AG12" s="217" t="s">
        <v>108</v>
      </c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</row>
    <row r="13" spans="1:60" outlineLevel="1" x14ac:dyDescent="0.2">
      <c r="A13" s="252">
        <v>3</v>
      </c>
      <c r="B13" s="253" t="s">
        <v>111</v>
      </c>
      <c r="C13" s="269" t="s">
        <v>112</v>
      </c>
      <c r="D13" s="254" t="s">
        <v>103</v>
      </c>
      <c r="E13" s="255">
        <v>6</v>
      </c>
      <c r="F13" s="256"/>
      <c r="G13" s="257">
        <f>ROUND(E13*F13,2)</f>
        <v>0</v>
      </c>
      <c r="H13" s="238"/>
      <c r="I13" s="237">
        <f>ROUND(E13*H13,2)</f>
        <v>0</v>
      </c>
      <c r="J13" s="238"/>
      <c r="K13" s="237">
        <f>ROUND(E13*J13,2)</f>
        <v>0</v>
      </c>
      <c r="L13" s="237">
        <v>15</v>
      </c>
      <c r="M13" s="237">
        <f>G13*(1+L13/100)</f>
        <v>0</v>
      </c>
      <c r="N13" s="237">
        <v>6.9999999999999999E-4</v>
      </c>
      <c r="O13" s="237">
        <f>ROUND(E13*N13,2)</f>
        <v>0</v>
      </c>
      <c r="P13" s="237">
        <v>0</v>
      </c>
      <c r="Q13" s="237">
        <f>ROUND(E13*P13,2)</f>
        <v>0</v>
      </c>
      <c r="R13" s="237"/>
      <c r="S13" s="237" t="s">
        <v>104</v>
      </c>
      <c r="T13" s="237" t="s">
        <v>104</v>
      </c>
      <c r="U13" s="237">
        <v>0.45200000000000001</v>
      </c>
      <c r="V13" s="237">
        <f>ROUND(E13*U13,2)</f>
        <v>2.71</v>
      </c>
      <c r="W13" s="237"/>
      <c r="X13" s="237" t="s">
        <v>105</v>
      </c>
      <c r="Y13" s="217"/>
      <c r="Z13" s="217"/>
      <c r="AA13" s="217"/>
      <c r="AB13" s="217"/>
      <c r="AC13" s="217"/>
      <c r="AD13" s="217"/>
      <c r="AE13" s="217"/>
      <c r="AF13" s="217"/>
      <c r="AG13" s="217" t="s">
        <v>106</v>
      </c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</row>
    <row r="14" spans="1:60" outlineLevel="1" x14ac:dyDescent="0.2">
      <c r="A14" s="234"/>
      <c r="B14" s="235"/>
      <c r="C14" s="270" t="s">
        <v>107</v>
      </c>
      <c r="D14" s="258"/>
      <c r="E14" s="258"/>
      <c r="F14" s="258"/>
      <c r="G14" s="258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17"/>
      <c r="Z14" s="217"/>
      <c r="AA14" s="217"/>
      <c r="AB14" s="217"/>
      <c r="AC14" s="217"/>
      <c r="AD14" s="217"/>
      <c r="AE14" s="217"/>
      <c r="AF14" s="217"/>
      <c r="AG14" s="217" t="s">
        <v>108</v>
      </c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</row>
    <row r="15" spans="1:60" outlineLevel="1" x14ac:dyDescent="0.2">
      <c r="A15" s="252">
        <v>4</v>
      </c>
      <c r="B15" s="253" t="s">
        <v>113</v>
      </c>
      <c r="C15" s="269" t="s">
        <v>114</v>
      </c>
      <c r="D15" s="254" t="s">
        <v>103</v>
      </c>
      <c r="E15" s="255">
        <v>12</v>
      </c>
      <c r="F15" s="256"/>
      <c r="G15" s="257">
        <f>ROUND(E15*F15,2)</f>
        <v>0</v>
      </c>
      <c r="H15" s="238"/>
      <c r="I15" s="237">
        <f>ROUND(E15*H15,2)</f>
        <v>0</v>
      </c>
      <c r="J15" s="238"/>
      <c r="K15" s="237">
        <f>ROUND(E15*J15,2)</f>
        <v>0</v>
      </c>
      <c r="L15" s="237">
        <v>15</v>
      </c>
      <c r="M15" s="237">
        <f>G15*(1+L15/100)</f>
        <v>0</v>
      </c>
      <c r="N15" s="237">
        <v>1.5200000000000001E-3</v>
      </c>
      <c r="O15" s="237">
        <f>ROUND(E15*N15,2)</f>
        <v>0.02</v>
      </c>
      <c r="P15" s="237">
        <v>0</v>
      </c>
      <c r="Q15" s="237">
        <f>ROUND(E15*P15,2)</f>
        <v>0</v>
      </c>
      <c r="R15" s="237"/>
      <c r="S15" s="237" t="s">
        <v>104</v>
      </c>
      <c r="T15" s="237" t="s">
        <v>104</v>
      </c>
      <c r="U15" s="237">
        <v>1.173</v>
      </c>
      <c r="V15" s="237">
        <f>ROUND(E15*U15,2)</f>
        <v>14.08</v>
      </c>
      <c r="W15" s="237"/>
      <c r="X15" s="237" t="s">
        <v>105</v>
      </c>
      <c r="Y15" s="217"/>
      <c r="Z15" s="217"/>
      <c r="AA15" s="217"/>
      <c r="AB15" s="217"/>
      <c r="AC15" s="217"/>
      <c r="AD15" s="217"/>
      <c r="AE15" s="217"/>
      <c r="AF15" s="217"/>
      <c r="AG15" s="217" t="s">
        <v>106</v>
      </c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</row>
    <row r="16" spans="1:60" outlineLevel="1" x14ac:dyDescent="0.2">
      <c r="A16" s="234"/>
      <c r="B16" s="235"/>
      <c r="C16" s="270" t="s">
        <v>107</v>
      </c>
      <c r="D16" s="258"/>
      <c r="E16" s="258"/>
      <c r="F16" s="258"/>
      <c r="G16" s="258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17"/>
      <c r="Z16" s="217"/>
      <c r="AA16" s="217"/>
      <c r="AB16" s="217"/>
      <c r="AC16" s="217"/>
      <c r="AD16" s="217"/>
      <c r="AE16" s="217"/>
      <c r="AF16" s="217"/>
      <c r="AG16" s="217" t="s">
        <v>108</v>
      </c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</row>
    <row r="17" spans="1:60" outlineLevel="1" x14ac:dyDescent="0.2">
      <c r="A17" s="252">
        <v>5</v>
      </c>
      <c r="B17" s="253" t="s">
        <v>115</v>
      </c>
      <c r="C17" s="269" t="s">
        <v>116</v>
      </c>
      <c r="D17" s="254" t="s">
        <v>103</v>
      </c>
      <c r="E17" s="255">
        <v>66</v>
      </c>
      <c r="F17" s="256"/>
      <c r="G17" s="257">
        <f>ROUND(E17*F17,2)</f>
        <v>0</v>
      </c>
      <c r="H17" s="238"/>
      <c r="I17" s="237">
        <f>ROUND(E17*H17,2)</f>
        <v>0</v>
      </c>
      <c r="J17" s="238"/>
      <c r="K17" s="237">
        <f>ROUND(E17*J17,2)</f>
        <v>0</v>
      </c>
      <c r="L17" s="237">
        <v>15</v>
      </c>
      <c r="M17" s="237">
        <f>G17*(1+L17/100)</f>
        <v>0</v>
      </c>
      <c r="N17" s="237">
        <v>1.31E-3</v>
      </c>
      <c r="O17" s="237">
        <f>ROUND(E17*N17,2)</f>
        <v>0.09</v>
      </c>
      <c r="P17" s="237">
        <v>0</v>
      </c>
      <c r="Q17" s="237">
        <f>ROUND(E17*P17,2)</f>
        <v>0</v>
      </c>
      <c r="R17" s="237"/>
      <c r="S17" s="237" t="s">
        <v>104</v>
      </c>
      <c r="T17" s="237" t="s">
        <v>104</v>
      </c>
      <c r="U17" s="237">
        <v>0.79700000000000004</v>
      </c>
      <c r="V17" s="237">
        <f>ROUND(E17*U17,2)</f>
        <v>52.6</v>
      </c>
      <c r="W17" s="237"/>
      <c r="X17" s="237" t="s">
        <v>105</v>
      </c>
      <c r="Y17" s="217"/>
      <c r="Z17" s="217"/>
      <c r="AA17" s="217"/>
      <c r="AB17" s="217"/>
      <c r="AC17" s="217"/>
      <c r="AD17" s="217"/>
      <c r="AE17" s="217"/>
      <c r="AF17" s="217"/>
      <c r="AG17" s="217" t="s">
        <v>106</v>
      </c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</row>
    <row r="18" spans="1:60" outlineLevel="1" x14ac:dyDescent="0.2">
      <c r="A18" s="234"/>
      <c r="B18" s="235"/>
      <c r="C18" s="270" t="s">
        <v>117</v>
      </c>
      <c r="D18" s="258"/>
      <c r="E18" s="258"/>
      <c r="F18" s="258"/>
      <c r="G18" s="258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17"/>
      <c r="Z18" s="217"/>
      <c r="AA18" s="217"/>
      <c r="AB18" s="217"/>
      <c r="AC18" s="217"/>
      <c r="AD18" s="217"/>
      <c r="AE18" s="217"/>
      <c r="AF18" s="217"/>
      <c r="AG18" s="217" t="s">
        <v>108</v>
      </c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</row>
    <row r="19" spans="1:60" outlineLevel="1" x14ac:dyDescent="0.2">
      <c r="A19" s="234"/>
      <c r="B19" s="235"/>
      <c r="C19" s="271" t="s">
        <v>118</v>
      </c>
      <c r="D19" s="259"/>
      <c r="E19" s="259"/>
      <c r="F19" s="259"/>
      <c r="G19" s="259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  <c r="Y19" s="217"/>
      <c r="Z19" s="217"/>
      <c r="AA19" s="217"/>
      <c r="AB19" s="217"/>
      <c r="AC19" s="217"/>
      <c r="AD19" s="217"/>
      <c r="AE19" s="217"/>
      <c r="AF19" s="217"/>
      <c r="AG19" s="217" t="s">
        <v>108</v>
      </c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</row>
    <row r="20" spans="1:60" ht="22.5" outlineLevel="1" x14ac:dyDescent="0.2">
      <c r="A20" s="260">
        <v>6</v>
      </c>
      <c r="B20" s="261" t="s">
        <v>119</v>
      </c>
      <c r="C20" s="272" t="s">
        <v>120</v>
      </c>
      <c r="D20" s="262" t="s">
        <v>121</v>
      </c>
      <c r="E20" s="263">
        <v>4</v>
      </c>
      <c r="F20" s="264"/>
      <c r="G20" s="265">
        <f>ROUND(E20*F20,2)</f>
        <v>0</v>
      </c>
      <c r="H20" s="238"/>
      <c r="I20" s="237">
        <f>ROUND(E20*H20,2)</f>
        <v>0</v>
      </c>
      <c r="J20" s="238"/>
      <c r="K20" s="237">
        <f>ROUND(E20*J20,2)</f>
        <v>0</v>
      </c>
      <c r="L20" s="237">
        <v>15</v>
      </c>
      <c r="M20" s="237">
        <f>G20*(1+L20/100)</f>
        <v>0</v>
      </c>
      <c r="N20" s="237">
        <v>2.7E-4</v>
      </c>
      <c r="O20" s="237">
        <f>ROUND(E20*N20,2)</f>
        <v>0</v>
      </c>
      <c r="P20" s="237">
        <v>0</v>
      </c>
      <c r="Q20" s="237">
        <f>ROUND(E20*P20,2)</f>
        <v>0</v>
      </c>
      <c r="R20" s="237"/>
      <c r="S20" s="237" t="s">
        <v>104</v>
      </c>
      <c r="T20" s="237" t="s">
        <v>104</v>
      </c>
      <c r="U20" s="237">
        <v>0.33300000000000002</v>
      </c>
      <c r="V20" s="237">
        <f>ROUND(E20*U20,2)</f>
        <v>1.33</v>
      </c>
      <c r="W20" s="237"/>
      <c r="X20" s="237" t="s">
        <v>105</v>
      </c>
      <c r="Y20" s="217"/>
      <c r="Z20" s="217"/>
      <c r="AA20" s="217"/>
      <c r="AB20" s="217"/>
      <c r="AC20" s="217"/>
      <c r="AD20" s="217"/>
      <c r="AE20" s="217"/>
      <c r="AF20" s="217"/>
      <c r="AG20" s="217" t="s">
        <v>106</v>
      </c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</row>
    <row r="21" spans="1:60" outlineLevel="1" x14ac:dyDescent="0.2">
      <c r="A21" s="260">
        <v>7</v>
      </c>
      <c r="B21" s="261" t="s">
        <v>122</v>
      </c>
      <c r="C21" s="272" t="s">
        <v>123</v>
      </c>
      <c r="D21" s="262" t="s">
        <v>124</v>
      </c>
      <c r="E21" s="263">
        <v>4</v>
      </c>
      <c r="F21" s="264"/>
      <c r="G21" s="265">
        <f>ROUND(E21*F21,2)</f>
        <v>0</v>
      </c>
      <c r="H21" s="238"/>
      <c r="I21" s="237">
        <f>ROUND(E21*H21,2)</f>
        <v>0</v>
      </c>
      <c r="J21" s="238"/>
      <c r="K21" s="237">
        <f>ROUND(E21*J21,2)</f>
        <v>0</v>
      </c>
      <c r="L21" s="237">
        <v>15</v>
      </c>
      <c r="M21" s="237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7"/>
      <c r="S21" s="237" t="s">
        <v>125</v>
      </c>
      <c r="T21" s="237" t="s">
        <v>126</v>
      </c>
      <c r="U21" s="237">
        <v>0</v>
      </c>
      <c r="V21" s="237">
        <f>ROUND(E21*U21,2)</f>
        <v>0</v>
      </c>
      <c r="W21" s="237"/>
      <c r="X21" s="237" t="s">
        <v>105</v>
      </c>
      <c r="Y21" s="217"/>
      <c r="Z21" s="217"/>
      <c r="AA21" s="217"/>
      <c r="AB21" s="217"/>
      <c r="AC21" s="217"/>
      <c r="AD21" s="217"/>
      <c r="AE21" s="217"/>
      <c r="AF21" s="217"/>
      <c r="AG21" s="217" t="s">
        <v>106</v>
      </c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</row>
    <row r="22" spans="1:60" outlineLevel="1" x14ac:dyDescent="0.2">
      <c r="A22" s="252">
        <v>8</v>
      </c>
      <c r="B22" s="253" t="s">
        <v>127</v>
      </c>
      <c r="C22" s="269" t="s">
        <v>128</v>
      </c>
      <c r="D22" s="254" t="s">
        <v>121</v>
      </c>
      <c r="E22" s="255">
        <v>4</v>
      </c>
      <c r="F22" s="256"/>
      <c r="G22" s="257">
        <f>ROUND(E22*F22,2)</f>
        <v>0</v>
      </c>
      <c r="H22" s="238"/>
      <c r="I22" s="237">
        <f>ROUND(E22*H22,2)</f>
        <v>0</v>
      </c>
      <c r="J22" s="238"/>
      <c r="K22" s="237">
        <f>ROUND(E22*J22,2)</f>
        <v>0</v>
      </c>
      <c r="L22" s="237">
        <v>15</v>
      </c>
      <c r="M22" s="237">
        <f>G22*(1+L22/100)</f>
        <v>0</v>
      </c>
      <c r="N22" s="237">
        <v>0</v>
      </c>
      <c r="O22" s="237">
        <f>ROUND(E22*N22,2)</f>
        <v>0</v>
      </c>
      <c r="P22" s="237">
        <v>0</v>
      </c>
      <c r="Q22" s="237">
        <f>ROUND(E22*P22,2)</f>
        <v>0</v>
      </c>
      <c r="R22" s="237"/>
      <c r="S22" s="237" t="s">
        <v>125</v>
      </c>
      <c r="T22" s="237" t="s">
        <v>126</v>
      </c>
      <c r="U22" s="237">
        <v>0</v>
      </c>
      <c r="V22" s="237">
        <f>ROUND(E22*U22,2)</f>
        <v>0</v>
      </c>
      <c r="W22" s="237"/>
      <c r="X22" s="237" t="s">
        <v>105</v>
      </c>
      <c r="Y22" s="217"/>
      <c r="Z22" s="217"/>
      <c r="AA22" s="217"/>
      <c r="AB22" s="217"/>
      <c r="AC22" s="217"/>
      <c r="AD22" s="217"/>
      <c r="AE22" s="217"/>
      <c r="AF22" s="217"/>
      <c r="AG22" s="217" t="s">
        <v>106</v>
      </c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</row>
    <row r="23" spans="1:60" outlineLevel="1" x14ac:dyDescent="0.2">
      <c r="A23" s="234">
        <v>9</v>
      </c>
      <c r="B23" s="235" t="s">
        <v>129</v>
      </c>
      <c r="C23" s="273" t="s">
        <v>130</v>
      </c>
      <c r="D23" s="236" t="s">
        <v>0</v>
      </c>
      <c r="E23" s="266"/>
      <c r="F23" s="238"/>
      <c r="G23" s="237">
        <f>ROUND(E23*F23,2)</f>
        <v>0</v>
      </c>
      <c r="H23" s="238"/>
      <c r="I23" s="237">
        <f>ROUND(E23*H23,2)</f>
        <v>0</v>
      </c>
      <c r="J23" s="238"/>
      <c r="K23" s="237">
        <f>ROUND(E23*J23,2)</f>
        <v>0</v>
      </c>
      <c r="L23" s="237">
        <v>15</v>
      </c>
      <c r="M23" s="237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7"/>
      <c r="S23" s="237" t="s">
        <v>104</v>
      </c>
      <c r="T23" s="237" t="s">
        <v>104</v>
      </c>
      <c r="U23" s="237">
        <v>0</v>
      </c>
      <c r="V23" s="237">
        <f>ROUND(E23*U23,2)</f>
        <v>0</v>
      </c>
      <c r="W23" s="237"/>
      <c r="X23" s="237" t="s">
        <v>131</v>
      </c>
      <c r="Y23" s="217"/>
      <c r="Z23" s="217"/>
      <c r="AA23" s="217"/>
      <c r="AB23" s="217"/>
      <c r="AC23" s="217"/>
      <c r="AD23" s="217"/>
      <c r="AE23" s="217"/>
      <c r="AF23" s="217"/>
      <c r="AG23" s="217" t="s">
        <v>132</v>
      </c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</row>
    <row r="24" spans="1:60" outlineLevel="1" x14ac:dyDescent="0.2">
      <c r="A24" s="234">
        <v>10</v>
      </c>
      <c r="B24" s="235" t="s">
        <v>133</v>
      </c>
      <c r="C24" s="273" t="s">
        <v>134</v>
      </c>
      <c r="D24" s="236" t="s">
        <v>0</v>
      </c>
      <c r="E24" s="266"/>
      <c r="F24" s="238"/>
      <c r="G24" s="237">
        <f>ROUND(E24*F24,2)</f>
        <v>0</v>
      </c>
      <c r="H24" s="238"/>
      <c r="I24" s="237">
        <f>ROUND(E24*H24,2)</f>
        <v>0</v>
      </c>
      <c r="J24" s="238"/>
      <c r="K24" s="237">
        <f>ROUND(E24*J24,2)</f>
        <v>0</v>
      </c>
      <c r="L24" s="237">
        <v>15</v>
      </c>
      <c r="M24" s="237">
        <f>G24*(1+L24/100)</f>
        <v>0</v>
      </c>
      <c r="N24" s="237">
        <v>0</v>
      </c>
      <c r="O24" s="237">
        <f>ROUND(E24*N24,2)</f>
        <v>0</v>
      </c>
      <c r="P24" s="237">
        <v>0</v>
      </c>
      <c r="Q24" s="237">
        <f>ROUND(E24*P24,2)</f>
        <v>0</v>
      </c>
      <c r="R24" s="237"/>
      <c r="S24" s="237" t="s">
        <v>104</v>
      </c>
      <c r="T24" s="237" t="s">
        <v>104</v>
      </c>
      <c r="U24" s="237">
        <v>0</v>
      </c>
      <c r="V24" s="237">
        <f>ROUND(E24*U24,2)</f>
        <v>0</v>
      </c>
      <c r="W24" s="237"/>
      <c r="X24" s="237" t="s">
        <v>131</v>
      </c>
      <c r="Y24" s="217"/>
      <c r="Z24" s="217"/>
      <c r="AA24" s="217"/>
      <c r="AB24" s="217"/>
      <c r="AC24" s="217"/>
      <c r="AD24" s="217"/>
      <c r="AE24" s="217"/>
      <c r="AF24" s="217"/>
      <c r="AG24" s="217" t="s">
        <v>132</v>
      </c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</row>
    <row r="25" spans="1:60" x14ac:dyDescent="0.2">
      <c r="A25" s="242" t="s">
        <v>99</v>
      </c>
      <c r="B25" s="243" t="s">
        <v>66</v>
      </c>
      <c r="C25" s="268" t="s">
        <v>67</v>
      </c>
      <c r="D25" s="244"/>
      <c r="E25" s="245"/>
      <c r="F25" s="246"/>
      <c r="G25" s="247">
        <f>SUMIF(AG26:AG72,"&lt;&gt;NOR",G26:G72)</f>
        <v>0</v>
      </c>
      <c r="H25" s="241"/>
      <c r="I25" s="241">
        <f>SUM(I26:I72)</f>
        <v>0</v>
      </c>
      <c r="J25" s="241"/>
      <c r="K25" s="241">
        <f>SUM(K26:K72)</f>
        <v>0</v>
      </c>
      <c r="L25" s="241"/>
      <c r="M25" s="241">
        <f>SUM(M26:M72)</f>
        <v>0</v>
      </c>
      <c r="N25" s="241"/>
      <c r="O25" s="241">
        <f>SUM(O26:O72)</f>
        <v>2.2499999999999996</v>
      </c>
      <c r="P25" s="241"/>
      <c r="Q25" s="241">
        <f>SUM(Q26:Q72)</f>
        <v>0</v>
      </c>
      <c r="R25" s="241"/>
      <c r="S25" s="241"/>
      <c r="T25" s="241"/>
      <c r="U25" s="241"/>
      <c r="V25" s="241">
        <f>SUM(V26:V72)</f>
        <v>295.54000000000002</v>
      </c>
      <c r="W25" s="241"/>
      <c r="X25" s="241"/>
      <c r="AG25" t="s">
        <v>100</v>
      </c>
    </row>
    <row r="26" spans="1:60" outlineLevel="1" x14ac:dyDescent="0.2">
      <c r="A26" s="252">
        <v>11</v>
      </c>
      <c r="B26" s="253" t="s">
        <v>135</v>
      </c>
      <c r="C26" s="269" t="s">
        <v>136</v>
      </c>
      <c r="D26" s="254" t="s">
        <v>103</v>
      </c>
      <c r="E26" s="255">
        <v>275</v>
      </c>
      <c r="F26" s="256"/>
      <c r="G26" s="257">
        <f>ROUND(E26*F26,2)</f>
        <v>0</v>
      </c>
      <c r="H26" s="238"/>
      <c r="I26" s="237">
        <f>ROUND(E26*H26,2)</f>
        <v>0</v>
      </c>
      <c r="J26" s="238"/>
      <c r="K26" s="237">
        <f>ROUND(E26*J26,2)</f>
        <v>0</v>
      </c>
      <c r="L26" s="237">
        <v>15</v>
      </c>
      <c r="M26" s="237">
        <f>G26*(1+L26/100)</f>
        <v>0</v>
      </c>
      <c r="N26" s="237">
        <v>3.9899999999999996E-3</v>
      </c>
      <c r="O26" s="237">
        <f>ROUND(E26*N26,2)</f>
        <v>1.1000000000000001</v>
      </c>
      <c r="P26" s="237">
        <v>0</v>
      </c>
      <c r="Q26" s="237">
        <f>ROUND(E26*P26,2)</f>
        <v>0</v>
      </c>
      <c r="R26" s="237"/>
      <c r="S26" s="237" t="s">
        <v>104</v>
      </c>
      <c r="T26" s="237" t="s">
        <v>104</v>
      </c>
      <c r="U26" s="237">
        <v>0.54290000000000005</v>
      </c>
      <c r="V26" s="237">
        <f>ROUND(E26*U26,2)</f>
        <v>149.30000000000001</v>
      </c>
      <c r="W26" s="237"/>
      <c r="X26" s="237" t="s">
        <v>105</v>
      </c>
      <c r="Y26" s="217"/>
      <c r="Z26" s="217"/>
      <c r="AA26" s="217"/>
      <c r="AB26" s="217"/>
      <c r="AC26" s="217"/>
      <c r="AD26" s="217"/>
      <c r="AE26" s="217"/>
      <c r="AF26" s="217"/>
      <c r="AG26" s="217" t="s">
        <v>106</v>
      </c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</row>
    <row r="27" spans="1:60" outlineLevel="1" x14ac:dyDescent="0.2">
      <c r="A27" s="234"/>
      <c r="B27" s="235"/>
      <c r="C27" s="270" t="s">
        <v>137</v>
      </c>
      <c r="D27" s="258"/>
      <c r="E27" s="258"/>
      <c r="F27" s="258"/>
      <c r="G27" s="258"/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17"/>
      <c r="Z27" s="217"/>
      <c r="AA27" s="217"/>
      <c r="AB27" s="217"/>
      <c r="AC27" s="217"/>
      <c r="AD27" s="217"/>
      <c r="AE27" s="217"/>
      <c r="AF27" s="217"/>
      <c r="AG27" s="217" t="s">
        <v>108</v>
      </c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</row>
    <row r="28" spans="1:60" outlineLevel="1" x14ac:dyDescent="0.2">
      <c r="A28" s="234"/>
      <c r="B28" s="235"/>
      <c r="C28" s="271" t="s">
        <v>138</v>
      </c>
      <c r="D28" s="259"/>
      <c r="E28" s="259"/>
      <c r="F28" s="259"/>
      <c r="G28" s="259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17"/>
      <c r="Z28" s="217"/>
      <c r="AA28" s="217"/>
      <c r="AB28" s="217"/>
      <c r="AC28" s="217"/>
      <c r="AD28" s="217"/>
      <c r="AE28" s="217"/>
      <c r="AF28" s="217"/>
      <c r="AG28" s="217" t="s">
        <v>108</v>
      </c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</row>
    <row r="29" spans="1:60" outlineLevel="1" x14ac:dyDescent="0.2">
      <c r="A29" s="252">
        <v>12</v>
      </c>
      <c r="B29" s="253" t="s">
        <v>139</v>
      </c>
      <c r="C29" s="269" t="s">
        <v>140</v>
      </c>
      <c r="D29" s="254" t="s">
        <v>103</v>
      </c>
      <c r="E29" s="255">
        <v>82</v>
      </c>
      <c r="F29" s="256"/>
      <c r="G29" s="257">
        <f>ROUND(E29*F29,2)</f>
        <v>0</v>
      </c>
      <c r="H29" s="238"/>
      <c r="I29" s="237">
        <f>ROUND(E29*H29,2)</f>
        <v>0</v>
      </c>
      <c r="J29" s="238"/>
      <c r="K29" s="237">
        <f>ROUND(E29*J29,2)</f>
        <v>0</v>
      </c>
      <c r="L29" s="237">
        <v>15</v>
      </c>
      <c r="M29" s="237">
        <f>G29*(1+L29/100)</f>
        <v>0</v>
      </c>
      <c r="N29" s="237">
        <v>5.1799999999999997E-3</v>
      </c>
      <c r="O29" s="237">
        <f>ROUND(E29*N29,2)</f>
        <v>0.42</v>
      </c>
      <c r="P29" s="237">
        <v>0</v>
      </c>
      <c r="Q29" s="237">
        <f>ROUND(E29*P29,2)</f>
        <v>0</v>
      </c>
      <c r="R29" s="237"/>
      <c r="S29" s="237" t="s">
        <v>104</v>
      </c>
      <c r="T29" s="237" t="s">
        <v>104</v>
      </c>
      <c r="U29" s="237">
        <v>0.63429999999999997</v>
      </c>
      <c r="V29" s="237">
        <f>ROUND(E29*U29,2)</f>
        <v>52.01</v>
      </c>
      <c r="W29" s="237"/>
      <c r="X29" s="237" t="s">
        <v>105</v>
      </c>
      <c r="Y29" s="217"/>
      <c r="Z29" s="217"/>
      <c r="AA29" s="217"/>
      <c r="AB29" s="217"/>
      <c r="AC29" s="217"/>
      <c r="AD29" s="217"/>
      <c r="AE29" s="217"/>
      <c r="AF29" s="217"/>
      <c r="AG29" s="217" t="s">
        <v>106</v>
      </c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17"/>
      <c r="BH29" s="217"/>
    </row>
    <row r="30" spans="1:60" outlineLevel="1" x14ac:dyDescent="0.2">
      <c r="A30" s="234"/>
      <c r="B30" s="235"/>
      <c r="C30" s="270" t="s">
        <v>137</v>
      </c>
      <c r="D30" s="258"/>
      <c r="E30" s="258"/>
      <c r="F30" s="258"/>
      <c r="G30" s="258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17"/>
      <c r="Z30" s="217"/>
      <c r="AA30" s="217"/>
      <c r="AB30" s="217"/>
      <c r="AC30" s="217"/>
      <c r="AD30" s="217"/>
      <c r="AE30" s="217"/>
      <c r="AF30" s="217"/>
      <c r="AG30" s="217" t="s">
        <v>108</v>
      </c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</row>
    <row r="31" spans="1:60" outlineLevel="1" x14ac:dyDescent="0.2">
      <c r="A31" s="234"/>
      <c r="B31" s="235"/>
      <c r="C31" s="271" t="s">
        <v>138</v>
      </c>
      <c r="D31" s="259"/>
      <c r="E31" s="259"/>
      <c r="F31" s="259"/>
      <c r="G31" s="259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17"/>
      <c r="Z31" s="217"/>
      <c r="AA31" s="217"/>
      <c r="AB31" s="217"/>
      <c r="AC31" s="217"/>
      <c r="AD31" s="217"/>
      <c r="AE31" s="217"/>
      <c r="AF31" s="217"/>
      <c r="AG31" s="217" t="s">
        <v>108</v>
      </c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</row>
    <row r="32" spans="1:60" outlineLevel="1" x14ac:dyDescent="0.2">
      <c r="A32" s="252">
        <v>13</v>
      </c>
      <c r="B32" s="253" t="s">
        <v>141</v>
      </c>
      <c r="C32" s="269" t="s">
        <v>142</v>
      </c>
      <c r="D32" s="254" t="s">
        <v>103</v>
      </c>
      <c r="E32" s="255">
        <v>70</v>
      </c>
      <c r="F32" s="256"/>
      <c r="G32" s="257">
        <f>ROUND(E32*F32,2)</f>
        <v>0</v>
      </c>
      <c r="H32" s="238"/>
      <c r="I32" s="237">
        <f>ROUND(E32*H32,2)</f>
        <v>0</v>
      </c>
      <c r="J32" s="238"/>
      <c r="K32" s="237">
        <f>ROUND(E32*J32,2)</f>
        <v>0</v>
      </c>
      <c r="L32" s="237">
        <v>15</v>
      </c>
      <c r="M32" s="237">
        <f>G32*(1+L32/100)</f>
        <v>0</v>
      </c>
      <c r="N32" s="237">
        <v>5.3499999999999997E-3</v>
      </c>
      <c r="O32" s="237">
        <f>ROUND(E32*N32,2)</f>
        <v>0.37</v>
      </c>
      <c r="P32" s="237">
        <v>0</v>
      </c>
      <c r="Q32" s="237">
        <f>ROUND(E32*P32,2)</f>
        <v>0</v>
      </c>
      <c r="R32" s="237"/>
      <c r="S32" s="237" t="s">
        <v>104</v>
      </c>
      <c r="T32" s="237" t="s">
        <v>104</v>
      </c>
      <c r="U32" s="237">
        <v>0.68279999999999996</v>
      </c>
      <c r="V32" s="237">
        <f>ROUND(E32*U32,2)</f>
        <v>47.8</v>
      </c>
      <c r="W32" s="237"/>
      <c r="X32" s="237" t="s">
        <v>105</v>
      </c>
      <c r="Y32" s="217"/>
      <c r="Z32" s="217"/>
      <c r="AA32" s="217"/>
      <c r="AB32" s="217"/>
      <c r="AC32" s="217"/>
      <c r="AD32" s="217"/>
      <c r="AE32" s="217"/>
      <c r="AF32" s="217"/>
      <c r="AG32" s="217" t="s">
        <v>106</v>
      </c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</row>
    <row r="33" spans="1:60" outlineLevel="1" x14ac:dyDescent="0.2">
      <c r="A33" s="234"/>
      <c r="B33" s="235"/>
      <c r="C33" s="270" t="s">
        <v>137</v>
      </c>
      <c r="D33" s="258"/>
      <c r="E33" s="258"/>
      <c r="F33" s="258"/>
      <c r="G33" s="258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17"/>
      <c r="Z33" s="217"/>
      <c r="AA33" s="217"/>
      <c r="AB33" s="217"/>
      <c r="AC33" s="217"/>
      <c r="AD33" s="217"/>
      <c r="AE33" s="217"/>
      <c r="AF33" s="217"/>
      <c r="AG33" s="217" t="s">
        <v>108</v>
      </c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7"/>
      <c r="BF33" s="217"/>
      <c r="BG33" s="217"/>
      <c r="BH33" s="217"/>
    </row>
    <row r="34" spans="1:60" outlineLevel="1" x14ac:dyDescent="0.2">
      <c r="A34" s="234"/>
      <c r="B34" s="235"/>
      <c r="C34" s="271" t="s">
        <v>138</v>
      </c>
      <c r="D34" s="259"/>
      <c r="E34" s="259"/>
      <c r="F34" s="259"/>
      <c r="G34" s="259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17"/>
      <c r="Z34" s="217"/>
      <c r="AA34" s="217"/>
      <c r="AB34" s="217"/>
      <c r="AC34" s="217"/>
      <c r="AD34" s="217"/>
      <c r="AE34" s="217"/>
      <c r="AF34" s="217"/>
      <c r="AG34" s="217" t="s">
        <v>108</v>
      </c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  <c r="BH34" s="217"/>
    </row>
    <row r="35" spans="1:60" outlineLevel="1" x14ac:dyDescent="0.2">
      <c r="A35" s="252">
        <v>14</v>
      </c>
      <c r="B35" s="253" t="s">
        <v>143</v>
      </c>
      <c r="C35" s="269" t="s">
        <v>144</v>
      </c>
      <c r="D35" s="254" t="s">
        <v>103</v>
      </c>
      <c r="E35" s="255">
        <v>24</v>
      </c>
      <c r="F35" s="256"/>
      <c r="G35" s="257">
        <f>ROUND(E35*F35,2)</f>
        <v>0</v>
      </c>
      <c r="H35" s="238"/>
      <c r="I35" s="237">
        <f>ROUND(E35*H35,2)</f>
        <v>0</v>
      </c>
      <c r="J35" s="238"/>
      <c r="K35" s="237">
        <f>ROUND(E35*J35,2)</f>
        <v>0</v>
      </c>
      <c r="L35" s="237">
        <v>15</v>
      </c>
      <c r="M35" s="237">
        <f>G35*(1+L35/100)</f>
        <v>0</v>
      </c>
      <c r="N35" s="237">
        <v>5.6299999999999996E-3</v>
      </c>
      <c r="O35" s="237">
        <f>ROUND(E35*N35,2)</f>
        <v>0.14000000000000001</v>
      </c>
      <c r="P35" s="237">
        <v>0</v>
      </c>
      <c r="Q35" s="237">
        <f>ROUND(E35*P35,2)</f>
        <v>0</v>
      </c>
      <c r="R35" s="237"/>
      <c r="S35" s="237" t="s">
        <v>104</v>
      </c>
      <c r="T35" s="237" t="s">
        <v>104</v>
      </c>
      <c r="U35" s="237">
        <v>0.75470000000000004</v>
      </c>
      <c r="V35" s="237">
        <f>ROUND(E35*U35,2)</f>
        <v>18.11</v>
      </c>
      <c r="W35" s="237"/>
      <c r="X35" s="237" t="s">
        <v>105</v>
      </c>
      <c r="Y35" s="217"/>
      <c r="Z35" s="217"/>
      <c r="AA35" s="217"/>
      <c r="AB35" s="217"/>
      <c r="AC35" s="217"/>
      <c r="AD35" s="217"/>
      <c r="AE35" s="217"/>
      <c r="AF35" s="217"/>
      <c r="AG35" s="217" t="s">
        <v>106</v>
      </c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</row>
    <row r="36" spans="1:60" outlineLevel="1" x14ac:dyDescent="0.2">
      <c r="A36" s="234"/>
      <c r="B36" s="235"/>
      <c r="C36" s="270" t="s">
        <v>137</v>
      </c>
      <c r="D36" s="258"/>
      <c r="E36" s="258"/>
      <c r="F36" s="258"/>
      <c r="G36" s="258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17"/>
      <c r="Z36" s="217"/>
      <c r="AA36" s="217"/>
      <c r="AB36" s="217"/>
      <c r="AC36" s="217"/>
      <c r="AD36" s="217"/>
      <c r="AE36" s="217"/>
      <c r="AF36" s="217"/>
      <c r="AG36" s="217" t="s">
        <v>108</v>
      </c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  <c r="BH36" s="217"/>
    </row>
    <row r="37" spans="1:60" outlineLevel="1" x14ac:dyDescent="0.2">
      <c r="A37" s="234"/>
      <c r="B37" s="235"/>
      <c r="C37" s="271" t="s">
        <v>138</v>
      </c>
      <c r="D37" s="259"/>
      <c r="E37" s="259"/>
      <c r="F37" s="259"/>
      <c r="G37" s="259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17"/>
      <c r="Z37" s="217"/>
      <c r="AA37" s="217"/>
      <c r="AB37" s="217"/>
      <c r="AC37" s="217"/>
      <c r="AD37" s="217"/>
      <c r="AE37" s="217"/>
      <c r="AF37" s="217"/>
      <c r="AG37" s="217" t="s">
        <v>108</v>
      </c>
      <c r="AH37" s="217"/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7"/>
      <c r="BC37" s="217"/>
      <c r="BD37" s="217"/>
      <c r="BE37" s="217"/>
      <c r="BF37" s="217"/>
      <c r="BG37" s="217"/>
      <c r="BH37" s="217"/>
    </row>
    <row r="38" spans="1:60" outlineLevel="1" x14ac:dyDescent="0.2">
      <c r="A38" s="252">
        <v>15</v>
      </c>
      <c r="B38" s="253" t="s">
        <v>145</v>
      </c>
      <c r="C38" s="269" t="s">
        <v>146</v>
      </c>
      <c r="D38" s="254" t="s">
        <v>103</v>
      </c>
      <c r="E38" s="255">
        <v>5</v>
      </c>
      <c r="F38" s="256"/>
      <c r="G38" s="257">
        <f>ROUND(E38*F38,2)</f>
        <v>0</v>
      </c>
      <c r="H38" s="238"/>
      <c r="I38" s="237">
        <f>ROUND(E38*H38,2)</f>
        <v>0</v>
      </c>
      <c r="J38" s="238"/>
      <c r="K38" s="237">
        <f>ROUND(E38*J38,2)</f>
        <v>0</v>
      </c>
      <c r="L38" s="237">
        <v>15</v>
      </c>
      <c r="M38" s="237">
        <f>G38*(1+L38/100)</f>
        <v>0</v>
      </c>
      <c r="N38" s="237">
        <v>5.94E-3</v>
      </c>
      <c r="O38" s="237">
        <f>ROUND(E38*N38,2)</f>
        <v>0.03</v>
      </c>
      <c r="P38" s="237">
        <v>0</v>
      </c>
      <c r="Q38" s="237">
        <f>ROUND(E38*P38,2)</f>
        <v>0</v>
      </c>
      <c r="R38" s="237"/>
      <c r="S38" s="237" t="s">
        <v>104</v>
      </c>
      <c r="T38" s="237" t="s">
        <v>104</v>
      </c>
      <c r="U38" s="237">
        <v>0.92569999999999997</v>
      </c>
      <c r="V38" s="237">
        <f>ROUND(E38*U38,2)</f>
        <v>4.63</v>
      </c>
      <c r="W38" s="237"/>
      <c r="X38" s="237" t="s">
        <v>105</v>
      </c>
      <c r="Y38" s="217"/>
      <c r="Z38" s="217"/>
      <c r="AA38" s="217"/>
      <c r="AB38" s="217"/>
      <c r="AC38" s="217"/>
      <c r="AD38" s="217"/>
      <c r="AE38" s="217"/>
      <c r="AF38" s="217"/>
      <c r="AG38" s="217" t="s">
        <v>106</v>
      </c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  <c r="BH38" s="217"/>
    </row>
    <row r="39" spans="1:60" outlineLevel="1" x14ac:dyDescent="0.2">
      <c r="A39" s="234"/>
      <c r="B39" s="235"/>
      <c r="C39" s="270" t="s">
        <v>137</v>
      </c>
      <c r="D39" s="258"/>
      <c r="E39" s="258"/>
      <c r="F39" s="258"/>
      <c r="G39" s="258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7"/>
      <c r="W39" s="237"/>
      <c r="X39" s="237"/>
      <c r="Y39" s="217"/>
      <c r="Z39" s="217"/>
      <c r="AA39" s="217"/>
      <c r="AB39" s="217"/>
      <c r="AC39" s="217"/>
      <c r="AD39" s="217"/>
      <c r="AE39" s="217"/>
      <c r="AF39" s="217"/>
      <c r="AG39" s="217" t="s">
        <v>108</v>
      </c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7"/>
      <c r="BF39" s="217"/>
      <c r="BG39" s="217"/>
      <c r="BH39" s="217"/>
    </row>
    <row r="40" spans="1:60" outlineLevel="1" x14ac:dyDescent="0.2">
      <c r="A40" s="234"/>
      <c r="B40" s="235"/>
      <c r="C40" s="271" t="s">
        <v>138</v>
      </c>
      <c r="D40" s="259"/>
      <c r="E40" s="259"/>
      <c r="F40" s="259"/>
      <c r="G40" s="259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17"/>
      <c r="Z40" s="217"/>
      <c r="AA40" s="217"/>
      <c r="AB40" s="217"/>
      <c r="AC40" s="217"/>
      <c r="AD40" s="217"/>
      <c r="AE40" s="217"/>
      <c r="AF40" s="217"/>
      <c r="AG40" s="217" t="s">
        <v>108</v>
      </c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7"/>
      <c r="BF40" s="217"/>
      <c r="BG40" s="217"/>
      <c r="BH40" s="217"/>
    </row>
    <row r="41" spans="1:60" outlineLevel="1" x14ac:dyDescent="0.2">
      <c r="A41" s="260">
        <v>16</v>
      </c>
      <c r="B41" s="261" t="s">
        <v>147</v>
      </c>
      <c r="C41" s="272" t="s">
        <v>148</v>
      </c>
      <c r="D41" s="262" t="s">
        <v>103</v>
      </c>
      <c r="E41" s="263">
        <v>115</v>
      </c>
      <c r="F41" s="264"/>
      <c r="G41" s="265">
        <f>ROUND(E41*F41,2)</f>
        <v>0</v>
      </c>
      <c r="H41" s="238"/>
      <c r="I41" s="237">
        <f>ROUND(E41*H41,2)</f>
        <v>0</v>
      </c>
      <c r="J41" s="238"/>
      <c r="K41" s="237">
        <f>ROUND(E41*J41,2)</f>
        <v>0</v>
      </c>
      <c r="L41" s="237">
        <v>15</v>
      </c>
      <c r="M41" s="237">
        <f>G41*(1+L41/100)</f>
        <v>0</v>
      </c>
      <c r="N41" s="237">
        <v>3.0000000000000001E-5</v>
      </c>
      <c r="O41" s="237">
        <f>ROUND(E41*N41,2)</f>
        <v>0</v>
      </c>
      <c r="P41" s="237">
        <v>0</v>
      </c>
      <c r="Q41" s="237">
        <f>ROUND(E41*P41,2)</f>
        <v>0</v>
      </c>
      <c r="R41" s="237" t="s">
        <v>149</v>
      </c>
      <c r="S41" s="237" t="s">
        <v>104</v>
      </c>
      <c r="T41" s="237" t="s">
        <v>104</v>
      </c>
      <c r="U41" s="237">
        <v>0</v>
      </c>
      <c r="V41" s="237">
        <f>ROUND(E41*U41,2)</f>
        <v>0</v>
      </c>
      <c r="W41" s="237"/>
      <c r="X41" s="237" t="s">
        <v>150</v>
      </c>
      <c r="Y41" s="217"/>
      <c r="Z41" s="217"/>
      <c r="AA41" s="217"/>
      <c r="AB41" s="217"/>
      <c r="AC41" s="217"/>
      <c r="AD41" s="217"/>
      <c r="AE41" s="217"/>
      <c r="AF41" s="217"/>
      <c r="AG41" s="217" t="s">
        <v>151</v>
      </c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  <c r="BH41" s="217"/>
    </row>
    <row r="42" spans="1:60" outlineLevel="1" x14ac:dyDescent="0.2">
      <c r="A42" s="260">
        <v>17</v>
      </c>
      <c r="B42" s="261" t="s">
        <v>152</v>
      </c>
      <c r="C42" s="272" t="s">
        <v>153</v>
      </c>
      <c r="D42" s="262" t="s">
        <v>103</v>
      </c>
      <c r="E42" s="263">
        <v>44</v>
      </c>
      <c r="F42" s="264"/>
      <c r="G42" s="265">
        <f>ROUND(E42*F42,2)</f>
        <v>0</v>
      </c>
      <c r="H42" s="238"/>
      <c r="I42" s="237">
        <f>ROUND(E42*H42,2)</f>
        <v>0</v>
      </c>
      <c r="J42" s="238"/>
      <c r="K42" s="237">
        <f>ROUND(E42*J42,2)</f>
        <v>0</v>
      </c>
      <c r="L42" s="237">
        <v>15</v>
      </c>
      <c r="M42" s="237">
        <f>G42*(1+L42/100)</f>
        <v>0</v>
      </c>
      <c r="N42" s="237">
        <v>6.0000000000000002E-5</v>
      </c>
      <c r="O42" s="237">
        <f>ROUND(E42*N42,2)</f>
        <v>0</v>
      </c>
      <c r="P42" s="237">
        <v>0</v>
      </c>
      <c r="Q42" s="237">
        <f>ROUND(E42*P42,2)</f>
        <v>0</v>
      </c>
      <c r="R42" s="237" t="s">
        <v>149</v>
      </c>
      <c r="S42" s="237" t="s">
        <v>104</v>
      </c>
      <c r="T42" s="237" t="s">
        <v>104</v>
      </c>
      <c r="U42" s="237">
        <v>0</v>
      </c>
      <c r="V42" s="237">
        <f>ROUND(E42*U42,2)</f>
        <v>0</v>
      </c>
      <c r="W42" s="237"/>
      <c r="X42" s="237" t="s">
        <v>150</v>
      </c>
      <c r="Y42" s="217"/>
      <c r="Z42" s="217"/>
      <c r="AA42" s="217"/>
      <c r="AB42" s="217"/>
      <c r="AC42" s="217"/>
      <c r="AD42" s="217"/>
      <c r="AE42" s="217"/>
      <c r="AF42" s="217"/>
      <c r="AG42" s="217" t="s">
        <v>151</v>
      </c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</row>
    <row r="43" spans="1:60" outlineLevel="1" x14ac:dyDescent="0.2">
      <c r="A43" s="260">
        <v>18</v>
      </c>
      <c r="B43" s="261" t="s">
        <v>154</v>
      </c>
      <c r="C43" s="272" t="s">
        <v>155</v>
      </c>
      <c r="D43" s="262" t="s">
        <v>103</v>
      </c>
      <c r="E43" s="263">
        <v>35</v>
      </c>
      <c r="F43" s="264"/>
      <c r="G43" s="265">
        <f>ROUND(E43*F43,2)</f>
        <v>0</v>
      </c>
      <c r="H43" s="238"/>
      <c r="I43" s="237">
        <f>ROUND(E43*H43,2)</f>
        <v>0</v>
      </c>
      <c r="J43" s="238"/>
      <c r="K43" s="237">
        <f>ROUND(E43*J43,2)</f>
        <v>0</v>
      </c>
      <c r="L43" s="237">
        <v>15</v>
      </c>
      <c r="M43" s="237">
        <f>G43*(1+L43/100)</f>
        <v>0</v>
      </c>
      <c r="N43" s="237">
        <v>5.0000000000000002E-5</v>
      </c>
      <c r="O43" s="237">
        <f>ROUND(E43*N43,2)</f>
        <v>0</v>
      </c>
      <c r="P43" s="237">
        <v>0</v>
      </c>
      <c r="Q43" s="237">
        <f>ROUND(E43*P43,2)</f>
        <v>0</v>
      </c>
      <c r="R43" s="237" t="s">
        <v>149</v>
      </c>
      <c r="S43" s="237" t="s">
        <v>104</v>
      </c>
      <c r="T43" s="237" t="s">
        <v>104</v>
      </c>
      <c r="U43" s="237">
        <v>0</v>
      </c>
      <c r="V43" s="237">
        <f>ROUND(E43*U43,2)</f>
        <v>0</v>
      </c>
      <c r="W43" s="237"/>
      <c r="X43" s="237" t="s">
        <v>150</v>
      </c>
      <c r="Y43" s="217"/>
      <c r="Z43" s="217"/>
      <c r="AA43" s="217"/>
      <c r="AB43" s="217"/>
      <c r="AC43" s="217"/>
      <c r="AD43" s="217"/>
      <c r="AE43" s="217"/>
      <c r="AF43" s="217"/>
      <c r="AG43" s="217" t="s">
        <v>151</v>
      </c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</row>
    <row r="44" spans="1:60" outlineLevel="1" x14ac:dyDescent="0.2">
      <c r="A44" s="260">
        <v>19</v>
      </c>
      <c r="B44" s="261" t="s">
        <v>156</v>
      </c>
      <c r="C44" s="272" t="s">
        <v>157</v>
      </c>
      <c r="D44" s="262" t="s">
        <v>103</v>
      </c>
      <c r="E44" s="263">
        <v>12</v>
      </c>
      <c r="F44" s="264"/>
      <c r="G44" s="265">
        <f>ROUND(E44*F44,2)</f>
        <v>0</v>
      </c>
      <c r="H44" s="238"/>
      <c r="I44" s="237">
        <f>ROUND(E44*H44,2)</f>
        <v>0</v>
      </c>
      <c r="J44" s="238"/>
      <c r="K44" s="237">
        <f>ROUND(E44*J44,2)</f>
        <v>0</v>
      </c>
      <c r="L44" s="237">
        <v>15</v>
      </c>
      <c r="M44" s="237">
        <f>G44*(1+L44/100)</f>
        <v>0</v>
      </c>
      <c r="N44" s="237">
        <v>1.1E-4</v>
      </c>
      <c r="O44" s="237">
        <f>ROUND(E44*N44,2)</f>
        <v>0</v>
      </c>
      <c r="P44" s="237">
        <v>0</v>
      </c>
      <c r="Q44" s="237">
        <f>ROUND(E44*P44,2)</f>
        <v>0</v>
      </c>
      <c r="R44" s="237" t="s">
        <v>149</v>
      </c>
      <c r="S44" s="237" t="s">
        <v>104</v>
      </c>
      <c r="T44" s="237" t="s">
        <v>104</v>
      </c>
      <c r="U44" s="237">
        <v>0</v>
      </c>
      <c r="V44" s="237">
        <f>ROUND(E44*U44,2)</f>
        <v>0</v>
      </c>
      <c r="W44" s="237"/>
      <c r="X44" s="237" t="s">
        <v>150</v>
      </c>
      <c r="Y44" s="217"/>
      <c r="Z44" s="217"/>
      <c r="AA44" s="217"/>
      <c r="AB44" s="217"/>
      <c r="AC44" s="217"/>
      <c r="AD44" s="217"/>
      <c r="AE44" s="217"/>
      <c r="AF44" s="217"/>
      <c r="AG44" s="217" t="s">
        <v>151</v>
      </c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7"/>
      <c r="BF44" s="217"/>
      <c r="BG44" s="217"/>
      <c r="BH44" s="217"/>
    </row>
    <row r="45" spans="1:60" outlineLevel="1" x14ac:dyDescent="0.2">
      <c r="A45" s="260">
        <v>20</v>
      </c>
      <c r="B45" s="261" t="s">
        <v>158</v>
      </c>
      <c r="C45" s="272" t="s">
        <v>159</v>
      </c>
      <c r="D45" s="262" t="s">
        <v>103</v>
      </c>
      <c r="E45" s="263">
        <v>5</v>
      </c>
      <c r="F45" s="264"/>
      <c r="G45" s="265">
        <f>ROUND(E45*F45,2)</f>
        <v>0</v>
      </c>
      <c r="H45" s="238"/>
      <c r="I45" s="237">
        <f>ROUND(E45*H45,2)</f>
        <v>0</v>
      </c>
      <c r="J45" s="238"/>
      <c r="K45" s="237">
        <f>ROUND(E45*J45,2)</f>
        <v>0</v>
      </c>
      <c r="L45" s="237">
        <v>15</v>
      </c>
      <c r="M45" s="237">
        <f>G45*(1+L45/100)</f>
        <v>0</v>
      </c>
      <c r="N45" s="237">
        <v>1.3999999999999999E-4</v>
      </c>
      <c r="O45" s="237">
        <f>ROUND(E45*N45,2)</f>
        <v>0</v>
      </c>
      <c r="P45" s="237">
        <v>0</v>
      </c>
      <c r="Q45" s="237">
        <f>ROUND(E45*P45,2)</f>
        <v>0</v>
      </c>
      <c r="R45" s="237" t="s">
        <v>149</v>
      </c>
      <c r="S45" s="237" t="s">
        <v>104</v>
      </c>
      <c r="T45" s="237" t="s">
        <v>104</v>
      </c>
      <c r="U45" s="237">
        <v>0</v>
      </c>
      <c r="V45" s="237">
        <f>ROUND(E45*U45,2)</f>
        <v>0</v>
      </c>
      <c r="W45" s="237"/>
      <c r="X45" s="237" t="s">
        <v>150</v>
      </c>
      <c r="Y45" s="217"/>
      <c r="Z45" s="217"/>
      <c r="AA45" s="217"/>
      <c r="AB45" s="217"/>
      <c r="AC45" s="217"/>
      <c r="AD45" s="217"/>
      <c r="AE45" s="217"/>
      <c r="AF45" s="217"/>
      <c r="AG45" s="217" t="s">
        <v>151</v>
      </c>
      <c r="AH45" s="217"/>
      <c r="AI45" s="217"/>
      <c r="AJ45" s="217"/>
      <c r="AK45" s="217"/>
      <c r="AL45" s="217"/>
      <c r="AM45" s="217"/>
      <c r="AN45" s="217"/>
      <c r="AO45" s="217"/>
      <c r="AP45" s="217"/>
      <c r="AQ45" s="217"/>
      <c r="AR45" s="217"/>
      <c r="AS45" s="217"/>
      <c r="AT45" s="217"/>
      <c r="AU45" s="217"/>
      <c r="AV45" s="217"/>
      <c r="AW45" s="217"/>
      <c r="AX45" s="217"/>
      <c r="AY45" s="217"/>
      <c r="AZ45" s="217"/>
      <c r="BA45" s="217"/>
      <c r="BB45" s="217"/>
      <c r="BC45" s="217"/>
      <c r="BD45" s="217"/>
      <c r="BE45" s="217"/>
      <c r="BF45" s="217"/>
      <c r="BG45" s="217"/>
      <c r="BH45" s="217"/>
    </row>
    <row r="46" spans="1:60" ht="33.75" outlineLevel="1" x14ac:dyDescent="0.2">
      <c r="A46" s="260">
        <v>21</v>
      </c>
      <c r="B46" s="261" t="s">
        <v>160</v>
      </c>
      <c r="C46" s="272" t="s">
        <v>161</v>
      </c>
      <c r="D46" s="262" t="s">
        <v>103</v>
      </c>
      <c r="E46" s="263">
        <v>200</v>
      </c>
      <c r="F46" s="264"/>
      <c r="G46" s="265">
        <f>ROUND(E46*F46,2)</f>
        <v>0</v>
      </c>
      <c r="H46" s="238"/>
      <c r="I46" s="237">
        <f>ROUND(E46*H46,2)</f>
        <v>0</v>
      </c>
      <c r="J46" s="238"/>
      <c r="K46" s="237">
        <f>ROUND(E46*J46,2)</f>
        <v>0</v>
      </c>
      <c r="L46" s="237">
        <v>15</v>
      </c>
      <c r="M46" s="237">
        <f>G46*(1+L46/100)</f>
        <v>0</v>
      </c>
      <c r="N46" s="237">
        <v>3.4000000000000002E-4</v>
      </c>
      <c r="O46" s="237">
        <f>ROUND(E46*N46,2)</f>
        <v>7.0000000000000007E-2</v>
      </c>
      <c r="P46" s="237">
        <v>0</v>
      </c>
      <c r="Q46" s="237">
        <f>ROUND(E46*P46,2)</f>
        <v>0</v>
      </c>
      <c r="R46" s="237" t="s">
        <v>149</v>
      </c>
      <c r="S46" s="237" t="s">
        <v>104</v>
      </c>
      <c r="T46" s="237" t="s">
        <v>104</v>
      </c>
      <c r="U46" s="237">
        <v>0</v>
      </c>
      <c r="V46" s="237">
        <f>ROUND(E46*U46,2)</f>
        <v>0</v>
      </c>
      <c r="W46" s="237"/>
      <c r="X46" s="237" t="s">
        <v>150</v>
      </c>
      <c r="Y46" s="217"/>
      <c r="Z46" s="217"/>
      <c r="AA46" s="217"/>
      <c r="AB46" s="217"/>
      <c r="AC46" s="217"/>
      <c r="AD46" s="217"/>
      <c r="AE46" s="217"/>
      <c r="AF46" s="217"/>
      <c r="AG46" s="217" t="s">
        <v>151</v>
      </c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</row>
    <row r="47" spans="1:60" ht="33.75" outlineLevel="1" x14ac:dyDescent="0.2">
      <c r="A47" s="260">
        <v>22</v>
      </c>
      <c r="B47" s="261" t="s">
        <v>162</v>
      </c>
      <c r="C47" s="272" t="s">
        <v>163</v>
      </c>
      <c r="D47" s="262" t="s">
        <v>103</v>
      </c>
      <c r="E47" s="263">
        <v>12</v>
      </c>
      <c r="F47" s="264"/>
      <c r="G47" s="265">
        <f>ROUND(E47*F47,2)</f>
        <v>0</v>
      </c>
      <c r="H47" s="238"/>
      <c r="I47" s="237">
        <f>ROUND(E47*H47,2)</f>
        <v>0</v>
      </c>
      <c r="J47" s="238"/>
      <c r="K47" s="237">
        <f>ROUND(E47*J47,2)</f>
        <v>0</v>
      </c>
      <c r="L47" s="237">
        <v>15</v>
      </c>
      <c r="M47" s="237">
        <f>G47*(1+L47/100)</f>
        <v>0</v>
      </c>
      <c r="N47" s="237">
        <v>3.8999999999999999E-4</v>
      </c>
      <c r="O47" s="237">
        <f>ROUND(E47*N47,2)</f>
        <v>0</v>
      </c>
      <c r="P47" s="237">
        <v>0</v>
      </c>
      <c r="Q47" s="237">
        <f>ROUND(E47*P47,2)</f>
        <v>0</v>
      </c>
      <c r="R47" s="237" t="s">
        <v>149</v>
      </c>
      <c r="S47" s="237" t="s">
        <v>104</v>
      </c>
      <c r="T47" s="237" t="s">
        <v>104</v>
      </c>
      <c r="U47" s="237">
        <v>0</v>
      </c>
      <c r="V47" s="237">
        <f>ROUND(E47*U47,2)</f>
        <v>0</v>
      </c>
      <c r="W47" s="237"/>
      <c r="X47" s="237" t="s">
        <v>150</v>
      </c>
      <c r="Y47" s="217"/>
      <c r="Z47" s="217"/>
      <c r="AA47" s="217"/>
      <c r="AB47" s="217"/>
      <c r="AC47" s="217"/>
      <c r="AD47" s="217"/>
      <c r="AE47" s="217"/>
      <c r="AF47" s="217"/>
      <c r="AG47" s="217" t="s">
        <v>151</v>
      </c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7"/>
      <c r="BD47" s="217"/>
      <c r="BE47" s="217"/>
      <c r="BF47" s="217"/>
      <c r="BG47" s="217"/>
      <c r="BH47" s="217"/>
    </row>
    <row r="48" spans="1:60" ht="33.75" outlineLevel="1" x14ac:dyDescent="0.2">
      <c r="A48" s="260">
        <v>23</v>
      </c>
      <c r="B48" s="261" t="s">
        <v>164</v>
      </c>
      <c r="C48" s="272" t="s">
        <v>165</v>
      </c>
      <c r="D48" s="262" t="s">
        <v>103</v>
      </c>
      <c r="E48" s="263">
        <v>33</v>
      </c>
      <c r="F48" s="264"/>
      <c r="G48" s="265">
        <f>ROUND(E48*F48,2)</f>
        <v>0</v>
      </c>
      <c r="H48" s="238"/>
      <c r="I48" s="237">
        <f>ROUND(E48*H48,2)</f>
        <v>0</v>
      </c>
      <c r="J48" s="238"/>
      <c r="K48" s="237">
        <f>ROUND(E48*J48,2)</f>
        <v>0</v>
      </c>
      <c r="L48" s="237">
        <v>15</v>
      </c>
      <c r="M48" s="237">
        <f>G48*(1+L48/100)</f>
        <v>0</v>
      </c>
      <c r="N48" s="237">
        <v>7.3999999999999999E-4</v>
      </c>
      <c r="O48" s="237">
        <f>ROUND(E48*N48,2)</f>
        <v>0.02</v>
      </c>
      <c r="P48" s="237">
        <v>0</v>
      </c>
      <c r="Q48" s="237">
        <f>ROUND(E48*P48,2)</f>
        <v>0</v>
      </c>
      <c r="R48" s="237" t="s">
        <v>149</v>
      </c>
      <c r="S48" s="237" t="s">
        <v>104</v>
      </c>
      <c r="T48" s="237" t="s">
        <v>104</v>
      </c>
      <c r="U48" s="237">
        <v>0</v>
      </c>
      <c r="V48" s="237">
        <f>ROUND(E48*U48,2)</f>
        <v>0</v>
      </c>
      <c r="W48" s="237"/>
      <c r="X48" s="237" t="s">
        <v>150</v>
      </c>
      <c r="Y48" s="217"/>
      <c r="Z48" s="217"/>
      <c r="AA48" s="217"/>
      <c r="AB48" s="217"/>
      <c r="AC48" s="217"/>
      <c r="AD48" s="217"/>
      <c r="AE48" s="217"/>
      <c r="AF48" s="217"/>
      <c r="AG48" s="217" t="s">
        <v>151</v>
      </c>
      <c r="AH48" s="217"/>
      <c r="AI48" s="217"/>
      <c r="AJ48" s="217"/>
      <c r="AK48" s="217"/>
      <c r="AL48" s="217"/>
      <c r="AM48" s="217"/>
      <c r="AN48" s="217"/>
      <c r="AO48" s="217"/>
      <c r="AP48" s="217"/>
      <c r="AQ48" s="217"/>
      <c r="AR48" s="217"/>
      <c r="AS48" s="217"/>
      <c r="AT48" s="217"/>
      <c r="AU48" s="217"/>
      <c r="AV48" s="217"/>
      <c r="AW48" s="217"/>
      <c r="AX48" s="217"/>
      <c r="AY48" s="217"/>
      <c r="AZ48" s="217"/>
      <c r="BA48" s="217"/>
      <c r="BB48" s="217"/>
      <c r="BC48" s="217"/>
      <c r="BD48" s="217"/>
      <c r="BE48" s="217"/>
      <c r="BF48" s="217"/>
      <c r="BG48" s="217"/>
      <c r="BH48" s="217"/>
    </row>
    <row r="49" spans="1:60" ht="33.75" outlineLevel="1" x14ac:dyDescent="0.2">
      <c r="A49" s="260">
        <v>24</v>
      </c>
      <c r="B49" s="261" t="s">
        <v>166</v>
      </c>
      <c r="C49" s="272" t="s">
        <v>167</v>
      </c>
      <c r="D49" s="262" t="s">
        <v>103</v>
      </c>
      <c r="E49" s="263">
        <v>12</v>
      </c>
      <c r="F49" s="264"/>
      <c r="G49" s="265">
        <f>ROUND(E49*F49,2)</f>
        <v>0</v>
      </c>
      <c r="H49" s="238"/>
      <c r="I49" s="237">
        <f>ROUND(E49*H49,2)</f>
        <v>0</v>
      </c>
      <c r="J49" s="238"/>
      <c r="K49" s="237">
        <f>ROUND(E49*J49,2)</f>
        <v>0</v>
      </c>
      <c r="L49" s="237">
        <v>15</v>
      </c>
      <c r="M49" s="237">
        <f>G49*(1+L49/100)</f>
        <v>0</v>
      </c>
      <c r="N49" s="237">
        <v>4.6999999999999999E-4</v>
      </c>
      <c r="O49" s="237">
        <f>ROUND(E49*N49,2)</f>
        <v>0.01</v>
      </c>
      <c r="P49" s="237">
        <v>0</v>
      </c>
      <c r="Q49" s="237">
        <f>ROUND(E49*P49,2)</f>
        <v>0</v>
      </c>
      <c r="R49" s="237" t="s">
        <v>149</v>
      </c>
      <c r="S49" s="237" t="s">
        <v>104</v>
      </c>
      <c r="T49" s="237" t="s">
        <v>104</v>
      </c>
      <c r="U49" s="237">
        <v>0</v>
      </c>
      <c r="V49" s="237">
        <f>ROUND(E49*U49,2)</f>
        <v>0</v>
      </c>
      <c r="W49" s="237"/>
      <c r="X49" s="237" t="s">
        <v>150</v>
      </c>
      <c r="Y49" s="217"/>
      <c r="Z49" s="217"/>
      <c r="AA49" s="217"/>
      <c r="AB49" s="217"/>
      <c r="AC49" s="217"/>
      <c r="AD49" s="217"/>
      <c r="AE49" s="217"/>
      <c r="AF49" s="217"/>
      <c r="AG49" s="217" t="s">
        <v>151</v>
      </c>
      <c r="AH49" s="217"/>
      <c r="AI49" s="217"/>
      <c r="AJ49" s="217"/>
      <c r="AK49" s="217"/>
      <c r="AL49" s="217"/>
      <c r="AM49" s="217"/>
      <c r="AN49" s="217"/>
      <c r="AO49" s="217"/>
      <c r="AP49" s="217"/>
      <c r="AQ49" s="217"/>
      <c r="AR49" s="217"/>
      <c r="AS49" s="217"/>
      <c r="AT49" s="217"/>
      <c r="AU49" s="217"/>
      <c r="AV49" s="217"/>
      <c r="AW49" s="217"/>
      <c r="AX49" s="217"/>
      <c r="AY49" s="217"/>
      <c r="AZ49" s="217"/>
      <c r="BA49" s="217"/>
      <c r="BB49" s="217"/>
      <c r="BC49" s="217"/>
      <c r="BD49" s="217"/>
      <c r="BE49" s="217"/>
      <c r="BF49" s="217"/>
      <c r="BG49" s="217"/>
      <c r="BH49" s="217"/>
    </row>
    <row r="50" spans="1:60" outlineLevel="1" x14ac:dyDescent="0.2">
      <c r="A50" s="252">
        <v>25</v>
      </c>
      <c r="B50" s="253" t="s">
        <v>168</v>
      </c>
      <c r="C50" s="269" t="s">
        <v>169</v>
      </c>
      <c r="D50" s="254" t="s">
        <v>170</v>
      </c>
      <c r="E50" s="255">
        <v>211</v>
      </c>
      <c r="F50" s="256"/>
      <c r="G50" s="257">
        <f>ROUND(E50*F50,2)</f>
        <v>0</v>
      </c>
      <c r="H50" s="238"/>
      <c r="I50" s="237">
        <f>ROUND(E50*H50,2)</f>
        <v>0</v>
      </c>
      <c r="J50" s="238"/>
      <c r="K50" s="237">
        <f>ROUND(E50*J50,2)</f>
        <v>0</v>
      </c>
      <c r="L50" s="237">
        <v>15</v>
      </c>
      <c r="M50" s="237">
        <f>G50*(1+L50/100)</f>
        <v>0</v>
      </c>
      <c r="N50" s="237">
        <v>0</v>
      </c>
      <c r="O50" s="237">
        <f>ROUND(E50*N50,2)</f>
        <v>0</v>
      </c>
      <c r="P50" s="237">
        <v>0</v>
      </c>
      <c r="Q50" s="237">
        <f>ROUND(E50*P50,2)</f>
        <v>0</v>
      </c>
      <c r="R50" s="237"/>
      <c r="S50" s="237" t="s">
        <v>125</v>
      </c>
      <c r="T50" s="237" t="s">
        <v>126</v>
      </c>
      <c r="U50" s="237">
        <v>0</v>
      </c>
      <c r="V50" s="237">
        <f>ROUND(E50*U50,2)</f>
        <v>0</v>
      </c>
      <c r="W50" s="237"/>
      <c r="X50" s="237" t="s">
        <v>105</v>
      </c>
      <c r="Y50" s="217"/>
      <c r="Z50" s="217"/>
      <c r="AA50" s="217"/>
      <c r="AB50" s="217"/>
      <c r="AC50" s="217"/>
      <c r="AD50" s="217"/>
      <c r="AE50" s="217"/>
      <c r="AF50" s="217"/>
      <c r="AG50" s="217" t="s">
        <v>106</v>
      </c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17"/>
      <c r="BG50" s="217"/>
      <c r="BH50" s="217"/>
    </row>
    <row r="51" spans="1:60" outlineLevel="1" x14ac:dyDescent="0.2">
      <c r="A51" s="234"/>
      <c r="B51" s="235"/>
      <c r="C51" s="274" t="s">
        <v>171</v>
      </c>
      <c r="D51" s="239"/>
      <c r="E51" s="240">
        <v>115</v>
      </c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237"/>
      <c r="V51" s="237"/>
      <c r="W51" s="237"/>
      <c r="X51" s="237"/>
      <c r="Y51" s="217"/>
      <c r="Z51" s="217"/>
      <c r="AA51" s="217"/>
      <c r="AB51" s="217"/>
      <c r="AC51" s="217"/>
      <c r="AD51" s="217"/>
      <c r="AE51" s="217"/>
      <c r="AF51" s="217"/>
      <c r="AG51" s="217" t="s">
        <v>172</v>
      </c>
      <c r="AH51" s="217">
        <v>5</v>
      </c>
      <c r="AI51" s="217"/>
      <c r="AJ51" s="217"/>
      <c r="AK51" s="217"/>
      <c r="AL51" s="217"/>
      <c r="AM51" s="217"/>
      <c r="AN51" s="217"/>
      <c r="AO51" s="217"/>
      <c r="AP51" s="217"/>
      <c r="AQ51" s="217"/>
      <c r="AR51" s="217"/>
      <c r="AS51" s="217"/>
      <c r="AT51" s="217"/>
      <c r="AU51" s="217"/>
      <c r="AV51" s="217"/>
      <c r="AW51" s="217"/>
      <c r="AX51" s="217"/>
      <c r="AY51" s="217"/>
      <c r="AZ51" s="217"/>
      <c r="BA51" s="217"/>
      <c r="BB51" s="217"/>
      <c r="BC51" s="217"/>
      <c r="BD51" s="217"/>
      <c r="BE51" s="217"/>
      <c r="BF51" s="217"/>
      <c r="BG51" s="217"/>
      <c r="BH51" s="217"/>
    </row>
    <row r="52" spans="1:60" outlineLevel="1" x14ac:dyDescent="0.2">
      <c r="A52" s="234"/>
      <c r="B52" s="235"/>
      <c r="C52" s="274" t="s">
        <v>173</v>
      </c>
      <c r="D52" s="239"/>
      <c r="E52" s="240">
        <v>44</v>
      </c>
      <c r="F52" s="237"/>
      <c r="G52" s="237"/>
      <c r="H52" s="237"/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237"/>
      <c r="V52" s="237"/>
      <c r="W52" s="237"/>
      <c r="X52" s="237"/>
      <c r="Y52" s="217"/>
      <c r="Z52" s="217"/>
      <c r="AA52" s="217"/>
      <c r="AB52" s="217"/>
      <c r="AC52" s="217"/>
      <c r="AD52" s="217"/>
      <c r="AE52" s="217"/>
      <c r="AF52" s="217"/>
      <c r="AG52" s="217" t="s">
        <v>172</v>
      </c>
      <c r="AH52" s="217">
        <v>5</v>
      </c>
      <c r="AI52" s="217"/>
      <c r="AJ52" s="217"/>
      <c r="AK52" s="217"/>
      <c r="AL52" s="217"/>
      <c r="AM52" s="217"/>
      <c r="AN52" s="217"/>
      <c r="AO52" s="217"/>
      <c r="AP52" s="217"/>
      <c r="AQ52" s="217"/>
      <c r="AR52" s="217"/>
      <c r="AS52" s="217"/>
      <c r="AT52" s="217"/>
      <c r="AU52" s="217"/>
      <c r="AV52" s="217"/>
      <c r="AW52" s="217"/>
      <c r="AX52" s="217"/>
      <c r="AY52" s="217"/>
      <c r="AZ52" s="217"/>
      <c r="BA52" s="217"/>
      <c r="BB52" s="217"/>
      <c r="BC52" s="217"/>
      <c r="BD52" s="217"/>
      <c r="BE52" s="217"/>
      <c r="BF52" s="217"/>
      <c r="BG52" s="217"/>
      <c r="BH52" s="217"/>
    </row>
    <row r="53" spans="1:60" outlineLevel="1" x14ac:dyDescent="0.2">
      <c r="A53" s="234"/>
      <c r="B53" s="235"/>
      <c r="C53" s="274" t="s">
        <v>174</v>
      </c>
      <c r="D53" s="239"/>
      <c r="E53" s="240">
        <v>35</v>
      </c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37"/>
      <c r="T53" s="237"/>
      <c r="U53" s="237"/>
      <c r="V53" s="237"/>
      <c r="W53" s="237"/>
      <c r="X53" s="237"/>
      <c r="Y53" s="217"/>
      <c r="Z53" s="217"/>
      <c r="AA53" s="217"/>
      <c r="AB53" s="217"/>
      <c r="AC53" s="217"/>
      <c r="AD53" s="217"/>
      <c r="AE53" s="217"/>
      <c r="AF53" s="217"/>
      <c r="AG53" s="217" t="s">
        <v>172</v>
      </c>
      <c r="AH53" s="217">
        <v>5</v>
      </c>
      <c r="AI53" s="217"/>
      <c r="AJ53" s="217"/>
      <c r="AK53" s="217"/>
      <c r="AL53" s="217"/>
      <c r="AM53" s="217"/>
      <c r="AN53" s="217"/>
      <c r="AO53" s="217"/>
      <c r="AP53" s="217"/>
      <c r="AQ53" s="217"/>
      <c r="AR53" s="217"/>
      <c r="AS53" s="217"/>
      <c r="AT53" s="217"/>
      <c r="AU53" s="217"/>
      <c r="AV53" s="217"/>
      <c r="AW53" s="217"/>
      <c r="AX53" s="217"/>
      <c r="AY53" s="217"/>
      <c r="AZ53" s="217"/>
      <c r="BA53" s="217"/>
      <c r="BB53" s="217"/>
      <c r="BC53" s="217"/>
      <c r="BD53" s="217"/>
      <c r="BE53" s="217"/>
      <c r="BF53" s="217"/>
      <c r="BG53" s="217"/>
      <c r="BH53" s="217"/>
    </row>
    <row r="54" spans="1:60" outlineLevel="1" x14ac:dyDescent="0.2">
      <c r="A54" s="234"/>
      <c r="B54" s="235"/>
      <c r="C54" s="274" t="s">
        <v>175</v>
      </c>
      <c r="D54" s="239"/>
      <c r="E54" s="240">
        <v>12</v>
      </c>
      <c r="F54" s="237"/>
      <c r="G54" s="237"/>
      <c r="H54" s="237"/>
      <c r="I54" s="237"/>
      <c r="J54" s="237"/>
      <c r="K54" s="237"/>
      <c r="L54" s="237"/>
      <c r="M54" s="237"/>
      <c r="N54" s="237"/>
      <c r="O54" s="237"/>
      <c r="P54" s="237"/>
      <c r="Q54" s="237"/>
      <c r="R54" s="237"/>
      <c r="S54" s="237"/>
      <c r="T54" s="237"/>
      <c r="U54" s="237"/>
      <c r="V54" s="237"/>
      <c r="W54" s="237"/>
      <c r="X54" s="237"/>
      <c r="Y54" s="217"/>
      <c r="Z54" s="217"/>
      <c r="AA54" s="217"/>
      <c r="AB54" s="217"/>
      <c r="AC54" s="217"/>
      <c r="AD54" s="217"/>
      <c r="AE54" s="217"/>
      <c r="AF54" s="217"/>
      <c r="AG54" s="217" t="s">
        <v>172</v>
      </c>
      <c r="AH54" s="217">
        <v>5</v>
      </c>
      <c r="AI54" s="217"/>
      <c r="AJ54" s="217"/>
      <c r="AK54" s="217"/>
      <c r="AL54" s="217"/>
      <c r="AM54" s="217"/>
      <c r="AN54" s="217"/>
      <c r="AO54" s="217"/>
      <c r="AP54" s="217"/>
      <c r="AQ54" s="217"/>
      <c r="AR54" s="217"/>
      <c r="AS54" s="217"/>
      <c r="AT54" s="217"/>
      <c r="AU54" s="217"/>
      <c r="AV54" s="217"/>
      <c r="AW54" s="217"/>
      <c r="AX54" s="217"/>
      <c r="AY54" s="217"/>
      <c r="AZ54" s="217"/>
      <c r="BA54" s="217"/>
      <c r="BB54" s="217"/>
      <c r="BC54" s="217"/>
      <c r="BD54" s="217"/>
      <c r="BE54" s="217"/>
      <c r="BF54" s="217"/>
      <c r="BG54" s="217"/>
      <c r="BH54" s="217"/>
    </row>
    <row r="55" spans="1:60" outlineLevel="1" x14ac:dyDescent="0.2">
      <c r="A55" s="234"/>
      <c r="B55" s="235"/>
      <c r="C55" s="274" t="s">
        <v>176</v>
      </c>
      <c r="D55" s="239"/>
      <c r="E55" s="240">
        <v>5</v>
      </c>
      <c r="F55" s="237"/>
      <c r="G55" s="237"/>
      <c r="H55" s="237"/>
      <c r="I55" s="237"/>
      <c r="J55" s="237"/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237"/>
      <c r="V55" s="237"/>
      <c r="W55" s="237"/>
      <c r="X55" s="237"/>
      <c r="Y55" s="217"/>
      <c r="Z55" s="217"/>
      <c r="AA55" s="217"/>
      <c r="AB55" s="217"/>
      <c r="AC55" s="217"/>
      <c r="AD55" s="217"/>
      <c r="AE55" s="217"/>
      <c r="AF55" s="217"/>
      <c r="AG55" s="217" t="s">
        <v>172</v>
      </c>
      <c r="AH55" s="217">
        <v>5</v>
      </c>
      <c r="AI55" s="217"/>
      <c r="AJ55" s="217"/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  <c r="AW55" s="217"/>
      <c r="AX55" s="217"/>
      <c r="AY55" s="217"/>
      <c r="AZ55" s="217"/>
      <c r="BA55" s="217"/>
      <c r="BB55" s="217"/>
      <c r="BC55" s="217"/>
      <c r="BD55" s="217"/>
      <c r="BE55" s="217"/>
      <c r="BF55" s="217"/>
      <c r="BG55" s="217"/>
      <c r="BH55" s="217"/>
    </row>
    <row r="56" spans="1:60" outlineLevel="1" x14ac:dyDescent="0.2">
      <c r="A56" s="252">
        <v>26</v>
      </c>
      <c r="B56" s="253" t="s">
        <v>177</v>
      </c>
      <c r="C56" s="269" t="s">
        <v>178</v>
      </c>
      <c r="D56" s="254" t="s">
        <v>170</v>
      </c>
      <c r="E56" s="255">
        <v>257</v>
      </c>
      <c r="F56" s="256"/>
      <c r="G56" s="257">
        <f>ROUND(E56*F56,2)</f>
        <v>0</v>
      </c>
      <c r="H56" s="238"/>
      <c r="I56" s="237">
        <f>ROUND(E56*H56,2)</f>
        <v>0</v>
      </c>
      <c r="J56" s="238"/>
      <c r="K56" s="237">
        <f>ROUND(E56*J56,2)</f>
        <v>0</v>
      </c>
      <c r="L56" s="237">
        <v>15</v>
      </c>
      <c r="M56" s="237">
        <f>G56*(1+L56/100)</f>
        <v>0</v>
      </c>
      <c r="N56" s="237">
        <v>0</v>
      </c>
      <c r="O56" s="237">
        <f>ROUND(E56*N56,2)</f>
        <v>0</v>
      </c>
      <c r="P56" s="237">
        <v>0</v>
      </c>
      <c r="Q56" s="237">
        <f>ROUND(E56*P56,2)</f>
        <v>0</v>
      </c>
      <c r="R56" s="237"/>
      <c r="S56" s="237" t="s">
        <v>125</v>
      </c>
      <c r="T56" s="237" t="s">
        <v>126</v>
      </c>
      <c r="U56" s="237">
        <v>0</v>
      </c>
      <c r="V56" s="237">
        <f>ROUND(E56*U56,2)</f>
        <v>0</v>
      </c>
      <c r="W56" s="237"/>
      <c r="X56" s="237" t="s">
        <v>105</v>
      </c>
      <c r="Y56" s="217"/>
      <c r="Z56" s="217"/>
      <c r="AA56" s="217"/>
      <c r="AB56" s="217"/>
      <c r="AC56" s="217"/>
      <c r="AD56" s="217"/>
      <c r="AE56" s="217"/>
      <c r="AF56" s="217"/>
      <c r="AG56" s="217" t="s">
        <v>106</v>
      </c>
      <c r="AH56" s="217"/>
      <c r="AI56" s="217"/>
      <c r="AJ56" s="217"/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  <c r="AW56" s="217"/>
      <c r="AX56" s="217"/>
      <c r="AY56" s="217"/>
      <c r="AZ56" s="217"/>
      <c r="BA56" s="217"/>
      <c r="BB56" s="217"/>
      <c r="BC56" s="217"/>
      <c r="BD56" s="217"/>
      <c r="BE56" s="217"/>
      <c r="BF56" s="217"/>
      <c r="BG56" s="217"/>
      <c r="BH56" s="217"/>
    </row>
    <row r="57" spans="1:60" outlineLevel="1" x14ac:dyDescent="0.2">
      <c r="A57" s="234"/>
      <c r="B57" s="235"/>
      <c r="C57" s="274" t="s">
        <v>179</v>
      </c>
      <c r="D57" s="239"/>
      <c r="E57" s="240">
        <v>200</v>
      </c>
      <c r="F57" s="237"/>
      <c r="G57" s="237"/>
      <c r="H57" s="237"/>
      <c r="I57" s="237"/>
      <c r="J57" s="237"/>
      <c r="K57" s="237"/>
      <c r="L57" s="237"/>
      <c r="M57" s="237"/>
      <c r="N57" s="237"/>
      <c r="O57" s="237"/>
      <c r="P57" s="237"/>
      <c r="Q57" s="237"/>
      <c r="R57" s="237"/>
      <c r="S57" s="237"/>
      <c r="T57" s="237"/>
      <c r="U57" s="237"/>
      <c r="V57" s="237"/>
      <c r="W57" s="237"/>
      <c r="X57" s="237"/>
      <c r="Y57" s="217"/>
      <c r="Z57" s="217"/>
      <c r="AA57" s="217"/>
      <c r="AB57" s="217"/>
      <c r="AC57" s="217"/>
      <c r="AD57" s="217"/>
      <c r="AE57" s="217"/>
      <c r="AF57" s="217"/>
      <c r="AG57" s="217" t="s">
        <v>172</v>
      </c>
      <c r="AH57" s="217">
        <v>5</v>
      </c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  <c r="AW57" s="217"/>
      <c r="AX57" s="217"/>
      <c r="AY57" s="217"/>
      <c r="AZ57" s="217"/>
      <c r="BA57" s="217"/>
      <c r="BB57" s="217"/>
      <c r="BC57" s="217"/>
      <c r="BD57" s="217"/>
      <c r="BE57" s="217"/>
      <c r="BF57" s="217"/>
      <c r="BG57" s="217"/>
      <c r="BH57" s="217"/>
    </row>
    <row r="58" spans="1:60" outlineLevel="1" x14ac:dyDescent="0.2">
      <c r="A58" s="234"/>
      <c r="B58" s="235"/>
      <c r="C58" s="274" t="s">
        <v>180</v>
      </c>
      <c r="D58" s="239"/>
      <c r="E58" s="240">
        <v>12</v>
      </c>
      <c r="F58" s="237"/>
      <c r="G58" s="237"/>
      <c r="H58" s="237"/>
      <c r="I58" s="237"/>
      <c r="J58" s="237"/>
      <c r="K58" s="237"/>
      <c r="L58" s="237"/>
      <c r="M58" s="237"/>
      <c r="N58" s="237"/>
      <c r="O58" s="237"/>
      <c r="P58" s="237"/>
      <c r="Q58" s="237"/>
      <c r="R58" s="237"/>
      <c r="S58" s="237"/>
      <c r="T58" s="237"/>
      <c r="U58" s="237"/>
      <c r="V58" s="237"/>
      <c r="W58" s="237"/>
      <c r="X58" s="237"/>
      <c r="Y58" s="217"/>
      <c r="Z58" s="217"/>
      <c r="AA58" s="217"/>
      <c r="AB58" s="217"/>
      <c r="AC58" s="217"/>
      <c r="AD58" s="217"/>
      <c r="AE58" s="217"/>
      <c r="AF58" s="217"/>
      <c r="AG58" s="217" t="s">
        <v>172</v>
      </c>
      <c r="AH58" s="217">
        <v>5</v>
      </c>
      <c r="AI58" s="217"/>
      <c r="AJ58" s="217"/>
      <c r="AK58" s="217"/>
      <c r="AL58" s="217"/>
      <c r="AM58" s="217"/>
      <c r="AN58" s="217"/>
      <c r="AO58" s="217"/>
      <c r="AP58" s="217"/>
      <c r="AQ58" s="217"/>
      <c r="AR58" s="217"/>
      <c r="AS58" s="217"/>
      <c r="AT58" s="217"/>
      <c r="AU58" s="217"/>
      <c r="AV58" s="217"/>
      <c r="AW58" s="217"/>
      <c r="AX58" s="217"/>
      <c r="AY58" s="217"/>
      <c r="AZ58" s="217"/>
      <c r="BA58" s="217"/>
      <c r="BB58" s="217"/>
      <c r="BC58" s="217"/>
      <c r="BD58" s="217"/>
      <c r="BE58" s="217"/>
      <c r="BF58" s="217"/>
      <c r="BG58" s="217"/>
      <c r="BH58" s="217"/>
    </row>
    <row r="59" spans="1:60" outlineLevel="1" x14ac:dyDescent="0.2">
      <c r="A59" s="234"/>
      <c r="B59" s="235"/>
      <c r="C59" s="274" t="s">
        <v>181</v>
      </c>
      <c r="D59" s="239"/>
      <c r="E59" s="240">
        <v>33</v>
      </c>
      <c r="F59" s="237"/>
      <c r="G59" s="237"/>
      <c r="H59" s="237"/>
      <c r="I59" s="237"/>
      <c r="J59" s="237"/>
      <c r="K59" s="237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237"/>
      <c r="W59" s="237"/>
      <c r="X59" s="237"/>
      <c r="Y59" s="217"/>
      <c r="Z59" s="217"/>
      <c r="AA59" s="217"/>
      <c r="AB59" s="217"/>
      <c r="AC59" s="217"/>
      <c r="AD59" s="217"/>
      <c r="AE59" s="217"/>
      <c r="AF59" s="217"/>
      <c r="AG59" s="217" t="s">
        <v>172</v>
      </c>
      <c r="AH59" s="217">
        <v>5</v>
      </c>
      <c r="AI59" s="217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  <c r="AW59" s="217"/>
      <c r="AX59" s="217"/>
      <c r="AY59" s="217"/>
      <c r="AZ59" s="217"/>
      <c r="BA59" s="217"/>
      <c r="BB59" s="217"/>
      <c r="BC59" s="217"/>
      <c r="BD59" s="217"/>
      <c r="BE59" s="217"/>
      <c r="BF59" s="217"/>
      <c r="BG59" s="217"/>
      <c r="BH59" s="217"/>
    </row>
    <row r="60" spans="1:60" outlineLevel="1" x14ac:dyDescent="0.2">
      <c r="A60" s="234"/>
      <c r="B60" s="235"/>
      <c r="C60" s="274" t="s">
        <v>182</v>
      </c>
      <c r="D60" s="239"/>
      <c r="E60" s="240">
        <v>12</v>
      </c>
      <c r="F60" s="237"/>
      <c r="G60" s="237"/>
      <c r="H60" s="237"/>
      <c r="I60" s="237"/>
      <c r="J60" s="237"/>
      <c r="K60" s="237"/>
      <c r="L60" s="237"/>
      <c r="M60" s="237"/>
      <c r="N60" s="237"/>
      <c r="O60" s="237"/>
      <c r="P60" s="237"/>
      <c r="Q60" s="237"/>
      <c r="R60" s="237"/>
      <c r="S60" s="237"/>
      <c r="T60" s="237"/>
      <c r="U60" s="237"/>
      <c r="V60" s="237"/>
      <c r="W60" s="237"/>
      <c r="X60" s="237"/>
      <c r="Y60" s="217"/>
      <c r="Z60" s="217"/>
      <c r="AA60" s="217"/>
      <c r="AB60" s="217"/>
      <c r="AC60" s="217"/>
      <c r="AD60" s="217"/>
      <c r="AE60" s="217"/>
      <c r="AF60" s="217"/>
      <c r="AG60" s="217" t="s">
        <v>172</v>
      </c>
      <c r="AH60" s="217">
        <v>5</v>
      </c>
      <c r="AI60" s="217"/>
      <c r="AJ60" s="217"/>
      <c r="AK60" s="217"/>
      <c r="AL60" s="217"/>
      <c r="AM60" s="217"/>
      <c r="AN60" s="217"/>
      <c r="AO60" s="217"/>
      <c r="AP60" s="217"/>
      <c r="AQ60" s="217"/>
      <c r="AR60" s="217"/>
      <c r="AS60" s="217"/>
      <c r="AT60" s="217"/>
      <c r="AU60" s="217"/>
      <c r="AV60" s="217"/>
      <c r="AW60" s="217"/>
      <c r="AX60" s="217"/>
      <c r="AY60" s="217"/>
      <c r="AZ60" s="217"/>
      <c r="BA60" s="217"/>
      <c r="BB60" s="217"/>
      <c r="BC60" s="217"/>
      <c r="BD60" s="217"/>
      <c r="BE60" s="217"/>
      <c r="BF60" s="217"/>
      <c r="BG60" s="217"/>
      <c r="BH60" s="217"/>
    </row>
    <row r="61" spans="1:60" outlineLevel="1" x14ac:dyDescent="0.2">
      <c r="A61" s="260">
        <v>27</v>
      </c>
      <c r="B61" s="261" t="s">
        <v>183</v>
      </c>
      <c r="C61" s="272" t="s">
        <v>184</v>
      </c>
      <c r="D61" s="262" t="s">
        <v>185</v>
      </c>
      <c r="E61" s="263">
        <v>1</v>
      </c>
      <c r="F61" s="264"/>
      <c r="G61" s="265">
        <f>ROUND(E61*F61,2)</f>
        <v>0</v>
      </c>
      <c r="H61" s="238"/>
      <c r="I61" s="237">
        <f>ROUND(E61*H61,2)</f>
        <v>0</v>
      </c>
      <c r="J61" s="238"/>
      <c r="K61" s="237">
        <f>ROUND(E61*J61,2)</f>
        <v>0</v>
      </c>
      <c r="L61" s="237">
        <v>15</v>
      </c>
      <c r="M61" s="237">
        <f>G61*(1+L61/100)</f>
        <v>0</v>
      </c>
      <c r="N61" s="237">
        <v>0</v>
      </c>
      <c r="O61" s="237">
        <f>ROUND(E61*N61,2)</f>
        <v>0</v>
      </c>
      <c r="P61" s="237">
        <v>0</v>
      </c>
      <c r="Q61" s="237">
        <f>ROUND(E61*P61,2)</f>
        <v>0</v>
      </c>
      <c r="R61" s="237"/>
      <c r="S61" s="237" t="s">
        <v>125</v>
      </c>
      <c r="T61" s="237" t="s">
        <v>126</v>
      </c>
      <c r="U61" s="237">
        <v>0</v>
      </c>
      <c r="V61" s="237">
        <f>ROUND(E61*U61,2)</f>
        <v>0</v>
      </c>
      <c r="W61" s="237"/>
      <c r="X61" s="237" t="s">
        <v>105</v>
      </c>
      <c r="Y61" s="217"/>
      <c r="Z61" s="217"/>
      <c r="AA61" s="217"/>
      <c r="AB61" s="217"/>
      <c r="AC61" s="217"/>
      <c r="AD61" s="217"/>
      <c r="AE61" s="217"/>
      <c r="AF61" s="217"/>
      <c r="AG61" s="217" t="s">
        <v>106</v>
      </c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7"/>
      <c r="AY61" s="217"/>
      <c r="AZ61" s="217"/>
      <c r="BA61" s="217"/>
      <c r="BB61" s="217"/>
      <c r="BC61" s="217"/>
      <c r="BD61" s="217"/>
      <c r="BE61" s="217"/>
      <c r="BF61" s="217"/>
      <c r="BG61" s="217"/>
      <c r="BH61" s="217"/>
    </row>
    <row r="62" spans="1:60" outlineLevel="1" x14ac:dyDescent="0.2">
      <c r="A62" s="260">
        <v>28</v>
      </c>
      <c r="B62" s="261" t="s">
        <v>186</v>
      </c>
      <c r="C62" s="272" t="s">
        <v>187</v>
      </c>
      <c r="D62" s="262" t="s">
        <v>121</v>
      </c>
      <c r="E62" s="263">
        <v>19</v>
      </c>
      <c r="F62" s="264"/>
      <c r="G62" s="265">
        <f>ROUND(E62*F62,2)</f>
        <v>0</v>
      </c>
      <c r="H62" s="238"/>
      <c r="I62" s="237">
        <f>ROUND(E62*H62,2)</f>
        <v>0</v>
      </c>
      <c r="J62" s="238"/>
      <c r="K62" s="237">
        <f>ROUND(E62*J62,2)</f>
        <v>0</v>
      </c>
      <c r="L62" s="237">
        <v>15</v>
      </c>
      <c r="M62" s="237">
        <f>G62*(1+L62/100)</f>
        <v>0</v>
      </c>
      <c r="N62" s="237">
        <v>1.3999999999999999E-4</v>
      </c>
      <c r="O62" s="237">
        <f>ROUND(E62*N62,2)</f>
        <v>0</v>
      </c>
      <c r="P62" s="237">
        <v>0</v>
      </c>
      <c r="Q62" s="237">
        <f>ROUND(E62*P62,2)</f>
        <v>0</v>
      </c>
      <c r="R62" s="237"/>
      <c r="S62" s="237" t="s">
        <v>104</v>
      </c>
      <c r="T62" s="237" t="s">
        <v>104</v>
      </c>
      <c r="U62" s="237">
        <v>0.16500000000000001</v>
      </c>
      <c r="V62" s="237">
        <f>ROUND(E62*U62,2)</f>
        <v>3.14</v>
      </c>
      <c r="W62" s="237"/>
      <c r="X62" s="237" t="s">
        <v>105</v>
      </c>
      <c r="Y62" s="217"/>
      <c r="Z62" s="217"/>
      <c r="AA62" s="217"/>
      <c r="AB62" s="217"/>
      <c r="AC62" s="217"/>
      <c r="AD62" s="217"/>
      <c r="AE62" s="217"/>
      <c r="AF62" s="217"/>
      <c r="AG62" s="217" t="s">
        <v>106</v>
      </c>
      <c r="AH62" s="217"/>
      <c r="AI62" s="217"/>
      <c r="AJ62" s="217"/>
      <c r="AK62" s="217"/>
      <c r="AL62" s="217"/>
      <c r="AM62" s="217"/>
      <c r="AN62" s="217"/>
      <c r="AO62" s="217"/>
      <c r="AP62" s="217"/>
      <c r="AQ62" s="217"/>
      <c r="AR62" s="217"/>
      <c r="AS62" s="217"/>
      <c r="AT62" s="217"/>
      <c r="AU62" s="217"/>
      <c r="AV62" s="217"/>
      <c r="AW62" s="217"/>
      <c r="AX62" s="217"/>
      <c r="AY62" s="217"/>
      <c r="AZ62" s="217"/>
      <c r="BA62" s="217"/>
      <c r="BB62" s="217"/>
      <c r="BC62" s="217"/>
      <c r="BD62" s="217"/>
      <c r="BE62" s="217"/>
      <c r="BF62" s="217"/>
      <c r="BG62" s="217"/>
      <c r="BH62" s="217"/>
    </row>
    <row r="63" spans="1:60" outlineLevel="1" x14ac:dyDescent="0.2">
      <c r="A63" s="260">
        <v>29</v>
      </c>
      <c r="B63" s="261" t="s">
        <v>188</v>
      </c>
      <c r="C63" s="272" t="s">
        <v>189</v>
      </c>
      <c r="D63" s="262" t="s">
        <v>121</v>
      </c>
      <c r="E63" s="263">
        <v>17</v>
      </c>
      <c r="F63" s="264"/>
      <c r="G63" s="265">
        <f>ROUND(E63*F63,2)</f>
        <v>0</v>
      </c>
      <c r="H63" s="238"/>
      <c r="I63" s="237">
        <f>ROUND(E63*H63,2)</f>
        <v>0</v>
      </c>
      <c r="J63" s="238"/>
      <c r="K63" s="237">
        <f>ROUND(E63*J63,2)</f>
        <v>0</v>
      </c>
      <c r="L63" s="237">
        <v>15</v>
      </c>
      <c r="M63" s="237">
        <f>G63*(1+L63/100)</f>
        <v>0</v>
      </c>
      <c r="N63" s="237">
        <v>2.0000000000000001E-4</v>
      </c>
      <c r="O63" s="237">
        <f>ROUND(E63*N63,2)</f>
        <v>0</v>
      </c>
      <c r="P63" s="237">
        <v>0</v>
      </c>
      <c r="Q63" s="237">
        <f>ROUND(E63*P63,2)</f>
        <v>0</v>
      </c>
      <c r="R63" s="237"/>
      <c r="S63" s="237" t="s">
        <v>104</v>
      </c>
      <c r="T63" s="237" t="s">
        <v>104</v>
      </c>
      <c r="U63" s="237">
        <v>0.20699999999999999</v>
      </c>
      <c r="V63" s="237">
        <f>ROUND(E63*U63,2)</f>
        <v>3.52</v>
      </c>
      <c r="W63" s="237"/>
      <c r="X63" s="237" t="s">
        <v>105</v>
      </c>
      <c r="Y63" s="217"/>
      <c r="Z63" s="217"/>
      <c r="AA63" s="217"/>
      <c r="AB63" s="217"/>
      <c r="AC63" s="217"/>
      <c r="AD63" s="217"/>
      <c r="AE63" s="217"/>
      <c r="AF63" s="217"/>
      <c r="AG63" s="217" t="s">
        <v>106</v>
      </c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  <c r="AW63" s="217"/>
      <c r="AX63" s="217"/>
      <c r="AY63" s="217"/>
      <c r="AZ63" s="217"/>
      <c r="BA63" s="217"/>
      <c r="BB63" s="217"/>
      <c r="BC63" s="217"/>
      <c r="BD63" s="217"/>
      <c r="BE63" s="217"/>
      <c r="BF63" s="217"/>
      <c r="BG63" s="217"/>
      <c r="BH63" s="217"/>
    </row>
    <row r="64" spans="1:60" outlineLevel="1" x14ac:dyDescent="0.2">
      <c r="A64" s="260">
        <v>30</v>
      </c>
      <c r="B64" s="261" t="s">
        <v>190</v>
      </c>
      <c r="C64" s="272" t="s">
        <v>191</v>
      </c>
      <c r="D64" s="262" t="s">
        <v>121</v>
      </c>
      <c r="E64" s="263">
        <v>1</v>
      </c>
      <c r="F64" s="264"/>
      <c r="G64" s="265">
        <f>ROUND(E64*F64,2)</f>
        <v>0</v>
      </c>
      <c r="H64" s="238"/>
      <c r="I64" s="237">
        <f>ROUND(E64*H64,2)</f>
        <v>0</v>
      </c>
      <c r="J64" s="238"/>
      <c r="K64" s="237">
        <f>ROUND(E64*J64,2)</f>
        <v>0</v>
      </c>
      <c r="L64" s="237">
        <v>15</v>
      </c>
      <c r="M64" s="237">
        <f>G64*(1+L64/100)</f>
        <v>0</v>
      </c>
      <c r="N64" s="237">
        <v>5.1999999999999995E-4</v>
      </c>
      <c r="O64" s="237">
        <f>ROUND(E64*N64,2)</f>
        <v>0</v>
      </c>
      <c r="P64" s="237">
        <v>0</v>
      </c>
      <c r="Q64" s="237">
        <f>ROUND(E64*P64,2)</f>
        <v>0</v>
      </c>
      <c r="R64" s="237"/>
      <c r="S64" s="237" t="s">
        <v>104</v>
      </c>
      <c r="T64" s="237" t="s">
        <v>104</v>
      </c>
      <c r="U64" s="237">
        <v>0.26900000000000002</v>
      </c>
      <c r="V64" s="237">
        <f>ROUND(E64*U64,2)</f>
        <v>0.27</v>
      </c>
      <c r="W64" s="237"/>
      <c r="X64" s="237" t="s">
        <v>105</v>
      </c>
      <c r="Y64" s="217"/>
      <c r="Z64" s="217"/>
      <c r="AA64" s="217"/>
      <c r="AB64" s="217"/>
      <c r="AC64" s="217"/>
      <c r="AD64" s="217"/>
      <c r="AE64" s="217"/>
      <c r="AF64" s="217"/>
      <c r="AG64" s="217" t="s">
        <v>106</v>
      </c>
      <c r="AH64" s="217"/>
      <c r="AI64" s="217"/>
      <c r="AJ64" s="217"/>
      <c r="AK64" s="217"/>
      <c r="AL64" s="217"/>
      <c r="AM64" s="217"/>
      <c r="AN64" s="217"/>
      <c r="AO64" s="217"/>
      <c r="AP64" s="217"/>
      <c r="AQ64" s="217"/>
      <c r="AR64" s="217"/>
      <c r="AS64" s="217"/>
      <c r="AT64" s="217"/>
      <c r="AU64" s="217"/>
      <c r="AV64" s="217"/>
      <c r="AW64" s="217"/>
      <c r="AX64" s="217"/>
      <c r="AY64" s="217"/>
      <c r="AZ64" s="217"/>
      <c r="BA64" s="217"/>
      <c r="BB64" s="217"/>
      <c r="BC64" s="217"/>
      <c r="BD64" s="217"/>
      <c r="BE64" s="217"/>
      <c r="BF64" s="217"/>
      <c r="BG64" s="217"/>
      <c r="BH64" s="217"/>
    </row>
    <row r="65" spans="1:60" outlineLevel="1" x14ac:dyDescent="0.2">
      <c r="A65" s="260">
        <v>31</v>
      </c>
      <c r="B65" s="261" t="s">
        <v>192</v>
      </c>
      <c r="C65" s="272" t="s">
        <v>193</v>
      </c>
      <c r="D65" s="262" t="s">
        <v>121</v>
      </c>
      <c r="E65" s="263">
        <v>8</v>
      </c>
      <c r="F65" s="264"/>
      <c r="G65" s="265">
        <f>ROUND(E65*F65,2)</f>
        <v>0</v>
      </c>
      <c r="H65" s="238"/>
      <c r="I65" s="237">
        <f>ROUND(E65*H65,2)</f>
        <v>0</v>
      </c>
      <c r="J65" s="238"/>
      <c r="K65" s="237">
        <f>ROUND(E65*J65,2)</f>
        <v>0</v>
      </c>
      <c r="L65" s="237">
        <v>15</v>
      </c>
      <c r="M65" s="237">
        <f>G65*(1+L65/100)</f>
        <v>0</v>
      </c>
      <c r="N65" s="237">
        <v>5.1999999999999995E-4</v>
      </c>
      <c r="O65" s="237">
        <f>ROUND(E65*N65,2)</f>
        <v>0</v>
      </c>
      <c r="P65" s="237">
        <v>0</v>
      </c>
      <c r="Q65" s="237">
        <f>ROUND(E65*P65,2)</f>
        <v>0</v>
      </c>
      <c r="R65" s="237"/>
      <c r="S65" s="237" t="s">
        <v>104</v>
      </c>
      <c r="T65" s="237" t="s">
        <v>104</v>
      </c>
      <c r="U65" s="237">
        <v>0.22700000000000001</v>
      </c>
      <c r="V65" s="237">
        <f>ROUND(E65*U65,2)</f>
        <v>1.82</v>
      </c>
      <c r="W65" s="237"/>
      <c r="X65" s="237" t="s">
        <v>105</v>
      </c>
      <c r="Y65" s="217"/>
      <c r="Z65" s="217"/>
      <c r="AA65" s="217"/>
      <c r="AB65" s="217"/>
      <c r="AC65" s="217"/>
      <c r="AD65" s="217"/>
      <c r="AE65" s="217"/>
      <c r="AF65" s="217"/>
      <c r="AG65" s="217" t="s">
        <v>106</v>
      </c>
      <c r="AH65" s="217"/>
      <c r="AI65" s="217"/>
      <c r="AJ65" s="217"/>
      <c r="AK65" s="217"/>
      <c r="AL65" s="217"/>
      <c r="AM65" s="217"/>
      <c r="AN65" s="217"/>
      <c r="AO65" s="217"/>
      <c r="AP65" s="217"/>
      <c r="AQ65" s="217"/>
      <c r="AR65" s="217"/>
      <c r="AS65" s="217"/>
      <c r="AT65" s="217"/>
      <c r="AU65" s="217"/>
      <c r="AV65" s="217"/>
      <c r="AW65" s="217"/>
      <c r="AX65" s="217"/>
      <c r="AY65" s="217"/>
      <c r="AZ65" s="217"/>
      <c r="BA65" s="217"/>
      <c r="BB65" s="217"/>
      <c r="BC65" s="217"/>
      <c r="BD65" s="217"/>
      <c r="BE65" s="217"/>
      <c r="BF65" s="217"/>
      <c r="BG65" s="217"/>
      <c r="BH65" s="217"/>
    </row>
    <row r="66" spans="1:60" outlineLevel="1" x14ac:dyDescent="0.2">
      <c r="A66" s="260">
        <v>32</v>
      </c>
      <c r="B66" s="261" t="s">
        <v>194</v>
      </c>
      <c r="C66" s="272" t="s">
        <v>195</v>
      </c>
      <c r="D66" s="262" t="s">
        <v>121</v>
      </c>
      <c r="E66" s="263">
        <v>4</v>
      </c>
      <c r="F66" s="264"/>
      <c r="G66" s="265">
        <f>ROUND(E66*F66,2)</f>
        <v>0</v>
      </c>
      <c r="H66" s="238"/>
      <c r="I66" s="237">
        <f>ROUND(E66*H66,2)</f>
        <v>0</v>
      </c>
      <c r="J66" s="238"/>
      <c r="K66" s="237">
        <f>ROUND(E66*J66,2)</f>
        <v>0</v>
      </c>
      <c r="L66" s="237">
        <v>15</v>
      </c>
      <c r="M66" s="237">
        <f>G66*(1+L66/100)</f>
        <v>0</v>
      </c>
      <c r="N66" s="237">
        <v>2.5000000000000001E-4</v>
      </c>
      <c r="O66" s="237">
        <f>ROUND(E66*N66,2)</f>
        <v>0</v>
      </c>
      <c r="P66" s="237">
        <v>0</v>
      </c>
      <c r="Q66" s="237">
        <f>ROUND(E66*P66,2)</f>
        <v>0</v>
      </c>
      <c r="R66" s="237"/>
      <c r="S66" s="237" t="s">
        <v>104</v>
      </c>
      <c r="T66" s="237" t="s">
        <v>104</v>
      </c>
      <c r="U66" s="237">
        <v>0.16500000000000001</v>
      </c>
      <c r="V66" s="237">
        <f>ROUND(E66*U66,2)</f>
        <v>0.66</v>
      </c>
      <c r="W66" s="237"/>
      <c r="X66" s="237" t="s">
        <v>105</v>
      </c>
      <c r="Y66" s="217"/>
      <c r="Z66" s="217"/>
      <c r="AA66" s="217"/>
      <c r="AB66" s="217"/>
      <c r="AC66" s="217"/>
      <c r="AD66" s="217"/>
      <c r="AE66" s="217"/>
      <c r="AF66" s="217"/>
      <c r="AG66" s="217" t="s">
        <v>106</v>
      </c>
      <c r="AH66" s="217"/>
      <c r="AI66" s="217"/>
      <c r="AJ66" s="217"/>
      <c r="AK66" s="217"/>
      <c r="AL66" s="217"/>
      <c r="AM66" s="217"/>
      <c r="AN66" s="217"/>
      <c r="AO66" s="217"/>
      <c r="AP66" s="217"/>
      <c r="AQ66" s="217"/>
      <c r="AR66" s="217"/>
      <c r="AS66" s="217"/>
      <c r="AT66" s="217"/>
      <c r="AU66" s="217"/>
      <c r="AV66" s="217"/>
      <c r="AW66" s="217"/>
      <c r="AX66" s="217"/>
      <c r="AY66" s="217"/>
      <c r="AZ66" s="217"/>
      <c r="BA66" s="217"/>
      <c r="BB66" s="217"/>
      <c r="BC66" s="217"/>
      <c r="BD66" s="217"/>
      <c r="BE66" s="217"/>
      <c r="BF66" s="217"/>
      <c r="BG66" s="217"/>
      <c r="BH66" s="217"/>
    </row>
    <row r="67" spans="1:60" outlineLevel="1" x14ac:dyDescent="0.2">
      <c r="A67" s="260">
        <v>33</v>
      </c>
      <c r="B67" s="261" t="s">
        <v>196</v>
      </c>
      <c r="C67" s="272" t="s">
        <v>197</v>
      </c>
      <c r="D67" s="262" t="s">
        <v>121</v>
      </c>
      <c r="E67" s="263">
        <v>19</v>
      </c>
      <c r="F67" s="264"/>
      <c r="G67" s="265">
        <f>ROUND(E67*F67,2)</f>
        <v>0</v>
      </c>
      <c r="H67" s="238"/>
      <c r="I67" s="237">
        <f>ROUND(E67*H67,2)</f>
        <v>0</v>
      </c>
      <c r="J67" s="238"/>
      <c r="K67" s="237">
        <f>ROUND(E67*J67,2)</f>
        <v>0</v>
      </c>
      <c r="L67" s="237">
        <v>15</v>
      </c>
      <c r="M67" s="237">
        <f>G67*(1+L67/100)</f>
        <v>0</v>
      </c>
      <c r="N67" s="237">
        <v>2.14E-3</v>
      </c>
      <c r="O67" s="237">
        <f>ROUND(E67*N67,2)</f>
        <v>0.04</v>
      </c>
      <c r="P67" s="237">
        <v>0</v>
      </c>
      <c r="Q67" s="237">
        <f>ROUND(E67*P67,2)</f>
        <v>0</v>
      </c>
      <c r="R67" s="237"/>
      <c r="S67" s="237" t="s">
        <v>104</v>
      </c>
      <c r="T67" s="237" t="s">
        <v>104</v>
      </c>
      <c r="U67" s="237">
        <v>0.372</v>
      </c>
      <c r="V67" s="237">
        <f>ROUND(E67*U67,2)</f>
        <v>7.07</v>
      </c>
      <c r="W67" s="237"/>
      <c r="X67" s="237" t="s">
        <v>105</v>
      </c>
      <c r="Y67" s="217"/>
      <c r="Z67" s="217"/>
      <c r="AA67" s="217"/>
      <c r="AB67" s="217"/>
      <c r="AC67" s="217"/>
      <c r="AD67" s="217"/>
      <c r="AE67" s="217"/>
      <c r="AF67" s="217"/>
      <c r="AG67" s="217" t="s">
        <v>106</v>
      </c>
      <c r="AH67" s="217"/>
      <c r="AI67" s="217"/>
      <c r="AJ67" s="217"/>
      <c r="AK67" s="217"/>
      <c r="AL67" s="217"/>
      <c r="AM67" s="217"/>
      <c r="AN67" s="217"/>
      <c r="AO67" s="217"/>
      <c r="AP67" s="217"/>
      <c r="AQ67" s="217"/>
      <c r="AR67" s="217"/>
      <c r="AS67" s="217"/>
      <c r="AT67" s="217"/>
      <c r="AU67" s="217"/>
      <c r="AV67" s="217"/>
      <c r="AW67" s="217"/>
      <c r="AX67" s="217"/>
      <c r="AY67" s="217"/>
      <c r="AZ67" s="217"/>
      <c r="BA67" s="217"/>
      <c r="BB67" s="217"/>
      <c r="BC67" s="217"/>
      <c r="BD67" s="217"/>
      <c r="BE67" s="217"/>
      <c r="BF67" s="217"/>
      <c r="BG67" s="217"/>
      <c r="BH67" s="217"/>
    </row>
    <row r="68" spans="1:60" outlineLevel="1" x14ac:dyDescent="0.2">
      <c r="A68" s="260">
        <v>34</v>
      </c>
      <c r="B68" s="261" t="s">
        <v>198</v>
      </c>
      <c r="C68" s="272" t="s">
        <v>199</v>
      </c>
      <c r="D68" s="262" t="s">
        <v>121</v>
      </c>
      <c r="E68" s="263">
        <v>16</v>
      </c>
      <c r="F68" s="264"/>
      <c r="G68" s="265">
        <f>ROUND(E68*F68,2)</f>
        <v>0</v>
      </c>
      <c r="H68" s="238"/>
      <c r="I68" s="237">
        <f>ROUND(E68*H68,2)</f>
        <v>0</v>
      </c>
      <c r="J68" s="238"/>
      <c r="K68" s="237">
        <f>ROUND(E68*J68,2)</f>
        <v>0</v>
      </c>
      <c r="L68" s="237">
        <v>15</v>
      </c>
      <c r="M68" s="237">
        <f>G68*(1+L68/100)</f>
        <v>0</v>
      </c>
      <c r="N68" s="237">
        <v>2.9399999999999999E-3</v>
      </c>
      <c r="O68" s="237">
        <f>ROUND(E68*N68,2)</f>
        <v>0.05</v>
      </c>
      <c r="P68" s="237">
        <v>0</v>
      </c>
      <c r="Q68" s="237">
        <f>ROUND(E68*P68,2)</f>
        <v>0</v>
      </c>
      <c r="R68" s="237"/>
      <c r="S68" s="237" t="s">
        <v>104</v>
      </c>
      <c r="T68" s="237" t="s">
        <v>104</v>
      </c>
      <c r="U68" s="237">
        <v>0.39300000000000002</v>
      </c>
      <c r="V68" s="237">
        <f>ROUND(E68*U68,2)</f>
        <v>6.29</v>
      </c>
      <c r="W68" s="237"/>
      <c r="X68" s="237" t="s">
        <v>105</v>
      </c>
      <c r="Y68" s="217"/>
      <c r="Z68" s="217"/>
      <c r="AA68" s="217"/>
      <c r="AB68" s="217"/>
      <c r="AC68" s="217"/>
      <c r="AD68" s="217"/>
      <c r="AE68" s="217"/>
      <c r="AF68" s="217"/>
      <c r="AG68" s="217" t="s">
        <v>106</v>
      </c>
      <c r="AH68" s="217"/>
      <c r="AI68" s="217"/>
      <c r="AJ68" s="217"/>
      <c r="AK68" s="217"/>
      <c r="AL68" s="217"/>
      <c r="AM68" s="217"/>
      <c r="AN68" s="217"/>
      <c r="AO68" s="217"/>
      <c r="AP68" s="217"/>
      <c r="AQ68" s="217"/>
      <c r="AR68" s="217"/>
      <c r="AS68" s="217"/>
      <c r="AT68" s="217"/>
      <c r="AU68" s="217"/>
      <c r="AV68" s="217"/>
      <c r="AW68" s="217"/>
      <c r="AX68" s="217"/>
      <c r="AY68" s="217"/>
      <c r="AZ68" s="217"/>
      <c r="BA68" s="217"/>
      <c r="BB68" s="217"/>
      <c r="BC68" s="217"/>
      <c r="BD68" s="217"/>
      <c r="BE68" s="217"/>
      <c r="BF68" s="217"/>
      <c r="BG68" s="217"/>
      <c r="BH68" s="217"/>
    </row>
    <row r="69" spans="1:60" ht="22.5" outlineLevel="1" x14ac:dyDescent="0.2">
      <c r="A69" s="260">
        <v>35</v>
      </c>
      <c r="B69" s="261" t="s">
        <v>200</v>
      </c>
      <c r="C69" s="272" t="s">
        <v>201</v>
      </c>
      <c r="D69" s="262" t="s">
        <v>121</v>
      </c>
      <c r="E69" s="263">
        <v>3</v>
      </c>
      <c r="F69" s="264"/>
      <c r="G69" s="265">
        <f>ROUND(E69*F69,2)</f>
        <v>0</v>
      </c>
      <c r="H69" s="238"/>
      <c r="I69" s="237">
        <f>ROUND(E69*H69,2)</f>
        <v>0</v>
      </c>
      <c r="J69" s="238"/>
      <c r="K69" s="237">
        <f>ROUND(E69*J69,2)</f>
        <v>0</v>
      </c>
      <c r="L69" s="237">
        <v>15</v>
      </c>
      <c r="M69" s="237">
        <f>G69*(1+L69/100)</f>
        <v>0</v>
      </c>
      <c r="N69" s="237">
        <v>8.4999999999999995E-4</v>
      </c>
      <c r="O69" s="237">
        <f>ROUND(E69*N69,2)</f>
        <v>0</v>
      </c>
      <c r="P69" s="237">
        <v>0</v>
      </c>
      <c r="Q69" s="237">
        <f>ROUND(E69*P69,2)</f>
        <v>0</v>
      </c>
      <c r="R69" s="237"/>
      <c r="S69" s="237" t="s">
        <v>104</v>
      </c>
      <c r="T69" s="237" t="s">
        <v>104</v>
      </c>
      <c r="U69" s="237">
        <v>0.16500000000000001</v>
      </c>
      <c r="V69" s="237">
        <f>ROUND(E69*U69,2)</f>
        <v>0.5</v>
      </c>
      <c r="W69" s="237"/>
      <c r="X69" s="237" t="s">
        <v>105</v>
      </c>
      <c r="Y69" s="217"/>
      <c r="Z69" s="217"/>
      <c r="AA69" s="217"/>
      <c r="AB69" s="217"/>
      <c r="AC69" s="217"/>
      <c r="AD69" s="217"/>
      <c r="AE69" s="217"/>
      <c r="AF69" s="217"/>
      <c r="AG69" s="217" t="s">
        <v>106</v>
      </c>
      <c r="AH69" s="217"/>
      <c r="AI69" s="217"/>
      <c r="AJ69" s="217"/>
      <c r="AK69" s="217"/>
      <c r="AL69" s="217"/>
      <c r="AM69" s="217"/>
      <c r="AN69" s="217"/>
      <c r="AO69" s="217"/>
      <c r="AP69" s="217"/>
      <c r="AQ69" s="217"/>
      <c r="AR69" s="217"/>
      <c r="AS69" s="217"/>
      <c r="AT69" s="217"/>
      <c r="AU69" s="217"/>
      <c r="AV69" s="217"/>
      <c r="AW69" s="217"/>
      <c r="AX69" s="217"/>
      <c r="AY69" s="217"/>
      <c r="AZ69" s="217"/>
      <c r="BA69" s="217"/>
      <c r="BB69" s="217"/>
      <c r="BC69" s="217"/>
      <c r="BD69" s="217"/>
      <c r="BE69" s="217"/>
      <c r="BF69" s="217"/>
      <c r="BG69" s="217"/>
      <c r="BH69" s="217"/>
    </row>
    <row r="70" spans="1:60" outlineLevel="1" x14ac:dyDescent="0.2">
      <c r="A70" s="252">
        <v>36</v>
      </c>
      <c r="B70" s="253" t="s">
        <v>202</v>
      </c>
      <c r="C70" s="269" t="s">
        <v>203</v>
      </c>
      <c r="D70" s="254" t="s">
        <v>121</v>
      </c>
      <c r="E70" s="255">
        <v>5</v>
      </c>
      <c r="F70" s="256"/>
      <c r="G70" s="257">
        <f>ROUND(E70*F70,2)</f>
        <v>0</v>
      </c>
      <c r="H70" s="238"/>
      <c r="I70" s="237">
        <f>ROUND(E70*H70,2)</f>
        <v>0</v>
      </c>
      <c r="J70" s="238"/>
      <c r="K70" s="237">
        <f>ROUND(E70*J70,2)</f>
        <v>0</v>
      </c>
      <c r="L70" s="237">
        <v>15</v>
      </c>
      <c r="M70" s="237">
        <f>G70*(1+L70/100)</f>
        <v>0</v>
      </c>
      <c r="N70" s="237">
        <v>1.2999999999999999E-4</v>
      </c>
      <c r="O70" s="237">
        <f>ROUND(E70*N70,2)</f>
        <v>0</v>
      </c>
      <c r="P70" s="237">
        <v>0</v>
      </c>
      <c r="Q70" s="237">
        <f>ROUND(E70*P70,2)</f>
        <v>0</v>
      </c>
      <c r="R70" s="237"/>
      <c r="S70" s="237" t="s">
        <v>104</v>
      </c>
      <c r="T70" s="237" t="s">
        <v>104</v>
      </c>
      <c r="U70" s="237">
        <v>8.3000000000000004E-2</v>
      </c>
      <c r="V70" s="237">
        <f>ROUND(E70*U70,2)</f>
        <v>0.42</v>
      </c>
      <c r="W70" s="237"/>
      <c r="X70" s="237" t="s">
        <v>105</v>
      </c>
      <c r="Y70" s="217"/>
      <c r="Z70" s="217"/>
      <c r="AA70" s="217"/>
      <c r="AB70" s="217"/>
      <c r="AC70" s="217"/>
      <c r="AD70" s="217"/>
      <c r="AE70" s="217"/>
      <c r="AF70" s="217"/>
      <c r="AG70" s="217" t="s">
        <v>106</v>
      </c>
      <c r="AH70" s="217"/>
      <c r="AI70" s="217"/>
      <c r="AJ70" s="217"/>
      <c r="AK70" s="217"/>
      <c r="AL70" s="217"/>
      <c r="AM70" s="217"/>
      <c r="AN70" s="217"/>
      <c r="AO70" s="217"/>
      <c r="AP70" s="217"/>
      <c r="AQ70" s="217"/>
      <c r="AR70" s="217"/>
      <c r="AS70" s="217"/>
      <c r="AT70" s="217"/>
      <c r="AU70" s="217"/>
      <c r="AV70" s="217"/>
      <c r="AW70" s="217"/>
      <c r="AX70" s="217"/>
      <c r="AY70" s="217"/>
      <c r="AZ70" s="217"/>
      <c r="BA70" s="217"/>
      <c r="BB70" s="217"/>
      <c r="BC70" s="217"/>
      <c r="BD70" s="217"/>
      <c r="BE70" s="217"/>
      <c r="BF70" s="217"/>
      <c r="BG70" s="217"/>
      <c r="BH70" s="217"/>
    </row>
    <row r="71" spans="1:60" outlineLevel="1" x14ac:dyDescent="0.2">
      <c r="A71" s="234">
        <v>37</v>
      </c>
      <c r="B71" s="235" t="s">
        <v>204</v>
      </c>
      <c r="C71" s="273" t="s">
        <v>205</v>
      </c>
      <c r="D71" s="236" t="s">
        <v>0</v>
      </c>
      <c r="E71" s="266"/>
      <c r="F71" s="238"/>
      <c r="G71" s="237">
        <f>ROUND(E71*F71,2)</f>
        <v>0</v>
      </c>
      <c r="H71" s="238"/>
      <c r="I71" s="237">
        <f>ROUND(E71*H71,2)</f>
        <v>0</v>
      </c>
      <c r="J71" s="238"/>
      <c r="K71" s="237">
        <f>ROUND(E71*J71,2)</f>
        <v>0</v>
      </c>
      <c r="L71" s="237">
        <v>15</v>
      </c>
      <c r="M71" s="237">
        <f>G71*(1+L71/100)</f>
        <v>0</v>
      </c>
      <c r="N71" s="237">
        <v>0</v>
      </c>
      <c r="O71" s="237">
        <f>ROUND(E71*N71,2)</f>
        <v>0</v>
      </c>
      <c r="P71" s="237">
        <v>0</v>
      </c>
      <c r="Q71" s="237">
        <f>ROUND(E71*P71,2)</f>
        <v>0</v>
      </c>
      <c r="R71" s="237"/>
      <c r="S71" s="237" t="s">
        <v>104</v>
      </c>
      <c r="T71" s="237" t="s">
        <v>104</v>
      </c>
      <c r="U71" s="237">
        <v>0</v>
      </c>
      <c r="V71" s="237">
        <f>ROUND(E71*U71,2)</f>
        <v>0</v>
      </c>
      <c r="W71" s="237"/>
      <c r="X71" s="237" t="s">
        <v>131</v>
      </c>
      <c r="Y71" s="217"/>
      <c r="Z71" s="217"/>
      <c r="AA71" s="217"/>
      <c r="AB71" s="217"/>
      <c r="AC71" s="217"/>
      <c r="AD71" s="217"/>
      <c r="AE71" s="217"/>
      <c r="AF71" s="217"/>
      <c r="AG71" s="217" t="s">
        <v>132</v>
      </c>
      <c r="AH71" s="217"/>
      <c r="AI71" s="217"/>
      <c r="AJ71" s="217"/>
      <c r="AK71" s="217"/>
      <c r="AL71" s="217"/>
      <c r="AM71" s="217"/>
      <c r="AN71" s="217"/>
      <c r="AO71" s="217"/>
      <c r="AP71" s="217"/>
      <c r="AQ71" s="217"/>
      <c r="AR71" s="217"/>
      <c r="AS71" s="217"/>
      <c r="AT71" s="217"/>
      <c r="AU71" s="217"/>
      <c r="AV71" s="217"/>
      <c r="AW71" s="217"/>
      <c r="AX71" s="217"/>
      <c r="AY71" s="217"/>
      <c r="AZ71" s="217"/>
      <c r="BA71" s="217"/>
      <c r="BB71" s="217"/>
      <c r="BC71" s="217"/>
      <c r="BD71" s="217"/>
      <c r="BE71" s="217"/>
      <c r="BF71" s="217"/>
      <c r="BG71" s="217"/>
      <c r="BH71" s="217"/>
    </row>
    <row r="72" spans="1:60" outlineLevel="1" x14ac:dyDescent="0.2">
      <c r="A72" s="234">
        <v>38</v>
      </c>
      <c r="B72" s="235" t="s">
        <v>206</v>
      </c>
      <c r="C72" s="273" t="s">
        <v>207</v>
      </c>
      <c r="D72" s="236" t="s">
        <v>0</v>
      </c>
      <c r="E72" s="266"/>
      <c r="F72" s="238"/>
      <c r="G72" s="237">
        <f>ROUND(E72*F72,2)</f>
        <v>0</v>
      </c>
      <c r="H72" s="238"/>
      <c r="I72" s="237">
        <f>ROUND(E72*H72,2)</f>
        <v>0</v>
      </c>
      <c r="J72" s="238"/>
      <c r="K72" s="237">
        <f>ROUND(E72*J72,2)</f>
        <v>0</v>
      </c>
      <c r="L72" s="237">
        <v>15</v>
      </c>
      <c r="M72" s="237">
        <f>G72*(1+L72/100)</f>
        <v>0</v>
      </c>
      <c r="N72" s="237">
        <v>0</v>
      </c>
      <c r="O72" s="237">
        <f>ROUND(E72*N72,2)</f>
        <v>0</v>
      </c>
      <c r="P72" s="237">
        <v>0</v>
      </c>
      <c r="Q72" s="237">
        <f>ROUND(E72*P72,2)</f>
        <v>0</v>
      </c>
      <c r="R72" s="237"/>
      <c r="S72" s="237" t="s">
        <v>104</v>
      </c>
      <c r="T72" s="237" t="s">
        <v>104</v>
      </c>
      <c r="U72" s="237">
        <v>0</v>
      </c>
      <c r="V72" s="237">
        <f>ROUND(E72*U72,2)</f>
        <v>0</v>
      </c>
      <c r="W72" s="237"/>
      <c r="X72" s="237" t="s">
        <v>131</v>
      </c>
      <c r="Y72" s="217"/>
      <c r="Z72" s="217"/>
      <c r="AA72" s="217"/>
      <c r="AB72" s="217"/>
      <c r="AC72" s="217"/>
      <c r="AD72" s="217"/>
      <c r="AE72" s="217"/>
      <c r="AF72" s="217"/>
      <c r="AG72" s="217" t="s">
        <v>132</v>
      </c>
      <c r="AH72" s="217"/>
      <c r="AI72" s="217"/>
      <c r="AJ72" s="217"/>
      <c r="AK72" s="217"/>
      <c r="AL72" s="217"/>
      <c r="AM72" s="217"/>
      <c r="AN72" s="217"/>
      <c r="AO72" s="217"/>
      <c r="AP72" s="217"/>
      <c r="AQ72" s="217"/>
      <c r="AR72" s="217"/>
      <c r="AS72" s="217"/>
      <c r="AT72" s="217"/>
      <c r="AU72" s="217"/>
      <c r="AV72" s="217"/>
      <c r="AW72" s="217"/>
      <c r="AX72" s="217"/>
      <c r="AY72" s="217"/>
      <c r="AZ72" s="217"/>
      <c r="BA72" s="217"/>
      <c r="BB72" s="217"/>
      <c r="BC72" s="217"/>
      <c r="BD72" s="217"/>
      <c r="BE72" s="217"/>
      <c r="BF72" s="217"/>
      <c r="BG72" s="217"/>
      <c r="BH72" s="217"/>
    </row>
    <row r="73" spans="1:60" x14ac:dyDescent="0.2">
      <c r="A73" s="242" t="s">
        <v>99</v>
      </c>
      <c r="B73" s="243" t="s">
        <v>68</v>
      </c>
      <c r="C73" s="268" t="s">
        <v>69</v>
      </c>
      <c r="D73" s="244"/>
      <c r="E73" s="245"/>
      <c r="F73" s="246"/>
      <c r="G73" s="247">
        <f>SUMIF(AG74:AG93,"&lt;&gt;NOR",G74:G93)</f>
        <v>0</v>
      </c>
      <c r="H73" s="241"/>
      <c r="I73" s="241">
        <f>SUM(I74:I93)</f>
        <v>0</v>
      </c>
      <c r="J73" s="241"/>
      <c r="K73" s="241">
        <f>SUM(K74:K93)</f>
        <v>0</v>
      </c>
      <c r="L73" s="241"/>
      <c r="M73" s="241">
        <f>SUM(M74:M93)</f>
        <v>0</v>
      </c>
      <c r="N73" s="241"/>
      <c r="O73" s="241">
        <f>SUM(O74:O93)</f>
        <v>0.98000000000000009</v>
      </c>
      <c r="P73" s="241"/>
      <c r="Q73" s="241">
        <f>SUM(Q74:Q93)</f>
        <v>0</v>
      </c>
      <c r="R73" s="241"/>
      <c r="S73" s="241"/>
      <c r="T73" s="241"/>
      <c r="U73" s="241"/>
      <c r="V73" s="241">
        <f>SUM(V74:V93)</f>
        <v>177.07999999999998</v>
      </c>
      <c r="W73" s="241"/>
      <c r="X73" s="241"/>
      <c r="AG73" t="s">
        <v>100</v>
      </c>
    </row>
    <row r="74" spans="1:60" ht="22.5" outlineLevel="1" x14ac:dyDescent="0.2">
      <c r="A74" s="260">
        <v>39</v>
      </c>
      <c r="B74" s="261" t="s">
        <v>208</v>
      </c>
      <c r="C74" s="272" t="s">
        <v>209</v>
      </c>
      <c r="D74" s="262" t="s">
        <v>121</v>
      </c>
      <c r="E74" s="263">
        <v>16</v>
      </c>
      <c r="F74" s="264"/>
      <c r="G74" s="265">
        <f>ROUND(E74*F74,2)</f>
        <v>0</v>
      </c>
      <c r="H74" s="238"/>
      <c r="I74" s="237">
        <f>ROUND(E74*H74,2)</f>
        <v>0</v>
      </c>
      <c r="J74" s="238"/>
      <c r="K74" s="237">
        <f>ROUND(E74*J74,2)</f>
        <v>0</v>
      </c>
      <c r="L74" s="237">
        <v>15</v>
      </c>
      <c r="M74" s="237">
        <f>G74*(1+L74/100)</f>
        <v>0</v>
      </c>
      <c r="N74" s="237">
        <v>1.64E-3</v>
      </c>
      <c r="O74" s="237">
        <f>ROUND(E74*N74,2)</f>
        <v>0.03</v>
      </c>
      <c r="P74" s="237">
        <v>0</v>
      </c>
      <c r="Q74" s="237">
        <f>ROUND(E74*P74,2)</f>
        <v>0</v>
      </c>
      <c r="R74" s="237"/>
      <c r="S74" s="237" t="s">
        <v>104</v>
      </c>
      <c r="T74" s="237" t="s">
        <v>104</v>
      </c>
      <c r="U74" s="237">
        <v>0.44500000000000001</v>
      </c>
      <c r="V74" s="237">
        <f>ROUND(E74*U74,2)</f>
        <v>7.12</v>
      </c>
      <c r="W74" s="237"/>
      <c r="X74" s="237" t="s">
        <v>105</v>
      </c>
      <c r="Y74" s="217"/>
      <c r="Z74" s="217"/>
      <c r="AA74" s="217"/>
      <c r="AB74" s="217"/>
      <c r="AC74" s="217"/>
      <c r="AD74" s="217"/>
      <c r="AE74" s="217"/>
      <c r="AF74" s="217"/>
      <c r="AG74" s="217" t="s">
        <v>106</v>
      </c>
      <c r="AH74" s="217"/>
      <c r="AI74" s="217"/>
      <c r="AJ74" s="217"/>
      <c r="AK74" s="217"/>
      <c r="AL74" s="217"/>
      <c r="AM74" s="217"/>
      <c r="AN74" s="217"/>
      <c r="AO74" s="217"/>
      <c r="AP74" s="217"/>
      <c r="AQ74" s="217"/>
      <c r="AR74" s="217"/>
      <c r="AS74" s="217"/>
      <c r="AT74" s="217"/>
      <c r="AU74" s="217"/>
      <c r="AV74" s="217"/>
      <c r="AW74" s="217"/>
      <c r="AX74" s="217"/>
      <c r="AY74" s="217"/>
      <c r="AZ74" s="217"/>
      <c r="BA74" s="217"/>
      <c r="BB74" s="217"/>
      <c r="BC74" s="217"/>
      <c r="BD74" s="217"/>
      <c r="BE74" s="217"/>
      <c r="BF74" s="217"/>
      <c r="BG74" s="217"/>
      <c r="BH74" s="217"/>
    </row>
    <row r="75" spans="1:60" outlineLevel="1" x14ac:dyDescent="0.2">
      <c r="A75" s="260">
        <v>40</v>
      </c>
      <c r="B75" s="261" t="s">
        <v>210</v>
      </c>
      <c r="C75" s="272" t="s">
        <v>211</v>
      </c>
      <c r="D75" s="262" t="s">
        <v>185</v>
      </c>
      <c r="E75" s="263">
        <v>32</v>
      </c>
      <c r="F75" s="264"/>
      <c r="G75" s="265">
        <f>ROUND(E75*F75,2)</f>
        <v>0</v>
      </c>
      <c r="H75" s="238"/>
      <c r="I75" s="237">
        <f>ROUND(E75*H75,2)</f>
        <v>0</v>
      </c>
      <c r="J75" s="238"/>
      <c r="K75" s="237">
        <f>ROUND(E75*J75,2)</f>
        <v>0</v>
      </c>
      <c r="L75" s="237">
        <v>15</v>
      </c>
      <c r="M75" s="237">
        <f>G75*(1+L75/100)</f>
        <v>0</v>
      </c>
      <c r="N75" s="237">
        <v>2.4000000000000001E-4</v>
      </c>
      <c r="O75" s="237">
        <f>ROUND(E75*N75,2)</f>
        <v>0.01</v>
      </c>
      <c r="P75" s="237">
        <v>0</v>
      </c>
      <c r="Q75" s="237">
        <f>ROUND(E75*P75,2)</f>
        <v>0</v>
      </c>
      <c r="R75" s="237"/>
      <c r="S75" s="237" t="s">
        <v>104</v>
      </c>
      <c r="T75" s="237" t="s">
        <v>104</v>
      </c>
      <c r="U75" s="237">
        <v>0.124</v>
      </c>
      <c r="V75" s="237">
        <f>ROUND(E75*U75,2)</f>
        <v>3.97</v>
      </c>
      <c r="W75" s="237"/>
      <c r="X75" s="237" t="s">
        <v>105</v>
      </c>
      <c r="Y75" s="217"/>
      <c r="Z75" s="217"/>
      <c r="AA75" s="217"/>
      <c r="AB75" s="217"/>
      <c r="AC75" s="217"/>
      <c r="AD75" s="217"/>
      <c r="AE75" s="217"/>
      <c r="AF75" s="217"/>
      <c r="AG75" s="217" t="s">
        <v>106</v>
      </c>
      <c r="AH75" s="217"/>
      <c r="AI75" s="217"/>
      <c r="AJ75" s="217"/>
      <c r="AK75" s="217"/>
      <c r="AL75" s="217"/>
      <c r="AM75" s="217"/>
      <c r="AN75" s="217"/>
      <c r="AO75" s="217"/>
      <c r="AP75" s="217"/>
      <c r="AQ75" s="217"/>
      <c r="AR75" s="217"/>
      <c r="AS75" s="217"/>
      <c r="AT75" s="217"/>
      <c r="AU75" s="217"/>
      <c r="AV75" s="217"/>
      <c r="AW75" s="217"/>
      <c r="AX75" s="217"/>
      <c r="AY75" s="217"/>
      <c r="AZ75" s="217"/>
      <c r="BA75" s="217"/>
      <c r="BB75" s="217"/>
      <c r="BC75" s="217"/>
      <c r="BD75" s="217"/>
      <c r="BE75" s="217"/>
      <c r="BF75" s="217"/>
      <c r="BG75" s="217"/>
      <c r="BH75" s="217"/>
    </row>
    <row r="76" spans="1:60" ht="22.5" outlineLevel="1" x14ac:dyDescent="0.2">
      <c r="A76" s="260">
        <v>41</v>
      </c>
      <c r="B76" s="261" t="s">
        <v>212</v>
      </c>
      <c r="C76" s="272" t="s">
        <v>213</v>
      </c>
      <c r="D76" s="262" t="s">
        <v>121</v>
      </c>
      <c r="E76" s="263">
        <v>16</v>
      </c>
      <c r="F76" s="264"/>
      <c r="G76" s="265">
        <f>ROUND(E76*F76,2)</f>
        <v>0</v>
      </c>
      <c r="H76" s="238"/>
      <c r="I76" s="237">
        <f>ROUND(E76*H76,2)</f>
        <v>0</v>
      </c>
      <c r="J76" s="238"/>
      <c r="K76" s="237">
        <f>ROUND(E76*J76,2)</f>
        <v>0</v>
      </c>
      <c r="L76" s="237">
        <v>15</v>
      </c>
      <c r="M76" s="237">
        <f>G76*(1+L76/100)</f>
        <v>0</v>
      </c>
      <c r="N76" s="237">
        <v>2.5999999999999998E-4</v>
      </c>
      <c r="O76" s="237">
        <f>ROUND(E76*N76,2)</f>
        <v>0</v>
      </c>
      <c r="P76" s="237">
        <v>0</v>
      </c>
      <c r="Q76" s="237">
        <f>ROUND(E76*P76,2)</f>
        <v>0</v>
      </c>
      <c r="R76" s="237"/>
      <c r="S76" s="237" t="s">
        <v>104</v>
      </c>
      <c r="T76" s="237" t="s">
        <v>104</v>
      </c>
      <c r="U76" s="237">
        <v>0.246</v>
      </c>
      <c r="V76" s="237">
        <f>ROUND(E76*U76,2)</f>
        <v>3.94</v>
      </c>
      <c r="W76" s="237"/>
      <c r="X76" s="237" t="s">
        <v>105</v>
      </c>
      <c r="Y76" s="217"/>
      <c r="Z76" s="217"/>
      <c r="AA76" s="217"/>
      <c r="AB76" s="217"/>
      <c r="AC76" s="217"/>
      <c r="AD76" s="217"/>
      <c r="AE76" s="217"/>
      <c r="AF76" s="217"/>
      <c r="AG76" s="217" t="s">
        <v>106</v>
      </c>
      <c r="AH76" s="217"/>
      <c r="AI76" s="217"/>
      <c r="AJ76" s="217"/>
      <c r="AK76" s="217"/>
      <c r="AL76" s="217"/>
      <c r="AM76" s="217"/>
      <c r="AN76" s="217"/>
      <c r="AO76" s="217"/>
      <c r="AP76" s="217"/>
      <c r="AQ76" s="217"/>
      <c r="AR76" s="217"/>
      <c r="AS76" s="217"/>
      <c r="AT76" s="217"/>
      <c r="AU76" s="217"/>
      <c r="AV76" s="217"/>
      <c r="AW76" s="217"/>
      <c r="AX76" s="217"/>
      <c r="AY76" s="217"/>
      <c r="AZ76" s="217"/>
      <c r="BA76" s="217"/>
      <c r="BB76" s="217"/>
      <c r="BC76" s="217"/>
      <c r="BD76" s="217"/>
      <c r="BE76" s="217"/>
      <c r="BF76" s="217"/>
      <c r="BG76" s="217"/>
      <c r="BH76" s="217"/>
    </row>
    <row r="77" spans="1:60" outlineLevel="1" x14ac:dyDescent="0.2">
      <c r="A77" s="260">
        <v>42</v>
      </c>
      <c r="B77" s="261" t="s">
        <v>214</v>
      </c>
      <c r="C77" s="272" t="s">
        <v>215</v>
      </c>
      <c r="D77" s="262" t="s">
        <v>185</v>
      </c>
      <c r="E77" s="263">
        <v>16</v>
      </c>
      <c r="F77" s="264"/>
      <c r="G77" s="265">
        <f>ROUND(E77*F77,2)</f>
        <v>0</v>
      </c>
      <c r="H77" s="238"/>
      <c r="I77" s="237">
        <f>ROUND(E77*H77,2)</f>
        <v>0</v>
      </c>
      <c r="J77" s="238"/>
      <c r="K77" s="237">
        <f>ROUND(E77*J77,2)</f>
        <v>0</v>
      </c>
      <c r="L77" s="237">
        <v>15</v>
      </c>
      <c r="M77" s="237">
        <f>G77*(1+L77/100)</f>
        <v>0</v>
      </c>
      <c r="N77" s="237">
        <v>2.4000000000000001E-4</v>
      </c>
      <c r="O77" s="237">
        <f>ROUND(E77*N77,2)</f>
        <v>0</v>
      </c>
      <c r="P77" s="237">
        <v>0</v>
      </c>
      <c r="Q77" s="237">
        <f>ROUND(E77*P77,2)</f>
        <v>0</v>
      </c>
      <c r="R77" s="237"/>
      <c r="S77" s="237" t="s">
        <v>104</v>
      </c>
      <c r="T77" s="237" t="s">
        <v>104</v>
      </c>
      <c r="U77" s="237">
        <v>0.124</v>
      </c>
      <c r="V77" s="237">
        <f>ROUND(E77*U77,2)</f>
        <v>1.98</v>
      </c>
      <c r="W77" s="237"/>
      <c r="X77" s="237" t="s">
        <v>105</v>
      </c>
      <c r="Y77" s="217"/>
      <c r="Z77" s="217"/>
      <c r="AA77" s="217"/>
      <c r="AB77" s="217"/>
      <c r="AC77" s="217"/>
      <c r="AD77" s="217"/>
      <c r="AE77" s="217"/>
      <c r="AF77" s="217"/>
      <c r="AG77" s="217" t="s">
        <v>106</v>
      </c>
      <c r="AH77" s="217"/>
      <c r="AI77" s="217"/>
      <c r="AJ77" s="217"/>
      <c r="AK77" s="217"/>
      <c r="AL77" s="217"/>
      <c r="AM77" s="217"/>
      <c r="AN77" s="217"/>
      <c r="AO77" s="217"/>
      <c r="AP77" s="217"/>
      <c r="AQ77" s="217"/>
      <c r="AR77" s="217"/>
      <c r="AS77" s="217"/>
      <c r="AT77" s="217"/>
      <c r="AU77" s="217"/>
      <c r="AV77" s="217"/>
      <c r="AW77" s="217"/>
      <c r="AX77" s="217"/>
      <c r="AY77" s="217"/>
      <c r="AZ77" s="217"/>
      <c r="BA77" s="217"/>
      <c r="BB77" s="217"/>
      <c r="BC77" s="217"/>
      <c r="BD77" s="217"/>
      <c r="BE77" s="217"/>
      <c r="BF77" s="217"/>
      <c r="BG77" s="217"/>
      <c r="BH77" s="217"/>
    </row>
    <row r="78" spans="1:60" outlineLevel="1" x14ac:dyDescent="0.2">
      <c r="A78" s="260">
        <v>43</v>
      </c>
      <c r="B78" s="261" t="s">
        <v>216</v>
      </c>
      <c r="C78" s="272" t="s">
        <v>217</v>
      </c>
      <c r="D78" s="262" t="s">
        <v>185</v>
      </c>
      <c r="E78" s="263">
        <v>16</v>
      </c>
      <c r="F78" s="264"/>
      <c r="G78" s="265">
        <f>ROUND(E78*F78,2)</f>
        <v>0</v>
      </c>
      <c r="H78" s="238"/>
      <c r="I78" s="237">
        <f>ROUND(E78*H78,2)</f>
        <v>0</v>
      </c>
      <c r="J78" s="238"/>
      <c r="K78" s="237">
        <f>ROUND(E78*J78,2)</f>
        <v>0</v>
      </c>
      <c r="L78" s="237">
        <v>15</v>
      </c>
      <c r="M78" s="237">
        <f>G78*(1+L78/100)</f>
        <v>0</v>
      </c>
      <c r="N78" s="237">
        <v>2.4000000000000001E-4</v>
      </c>
      <c r="O78" s="237">
        <f>ROUND(E78*N78,2)</f>
        <v>0</v>
      </c>
      <c r="P78" s="237">
        <v>0</v>
      </c>
      <c r="Q78" s="237">
        <f>ROUND(E78*P78,2)</f>
        <v>0</v>
      </c>
      <c r="R78" s="237"/>
      <c r="S78" s="237" t="s">
        <v>104</v>
      </c>
      <c r="T78" s="237" t="s">
        <v>104</v>
      </c>
      <c r="U78" s="237">
        <v>0.124</v>
      </c>
      <c r="V78" s="237">
        <f>ROUND(E78*U78,2)</f>
        <v>1.98</v>
      </c>
      <c r="W78" s="237"/>
      <c r="X78" s="237" t="s">
        <v>105</v>
      </c>
      <c r="Y78" s="217"/>
      <c r="Z78" s="217"/>
      <c r="AA78" s="217"/>
      <c r="AB78" s="217"/>
      <c r="AC78" s="217"/>
      <c r="AD78" s="217"/>
      <c r="AE78" s="217"/>
      <c r="AF78" s="217"/>
      <c r="AG78" s="217" t="s">
        <v>106</v>
      </c>
      <c r="AH78" s="217"/>
      <c r="AI78" s="217"/>
      <c r="AJ78" s="217"/>
      <c r="AK78" s="217"/>
      <c r="AL78" s="217"/>
      <c r="AM78" s="217"/>
      <c r="AN78" s="217"/>
      <c r="AO78" s="217"/>
      <c r="AP78" s="217"/>
      <c r="AQ78" s="217"/>
      <c r="AR78" s="217"/>
      <c r="AS78" s="217"/>
      <c r="AT78" s="217"/>
      <c r="AU78" s="217"/>
      <c r="AV78" s="217"/>
      <c r="AW78" s="217"/>
      <c r="AX78" s="217"/>
      <c r="AY78" s="217"/>
      <c r="AZ78" s="217"/>
      <c r="BA78" s="217"/>
      <c r="BB78" s="217"/>
      <c r="BC78" s="217"/>
      <c r="BD78" s="217"/>
      <c r="BE78" s="217"/>
      <c r="BF78" s="217"/>
      <c r="BG78" s="217"/>
      <c r="BH78" s="217"/>
    </row>
    <row r="79" spans="1:60" ht="33.75" outlineLevel="1" x14ac:dyDescent="0.2">
      <c r="A79" s="260">
        <v>44</v>
      </c>
      <c r="B79" s="261" t="s">
        <v>218</v>
      </c>
      <c r="C79" s="272" t="s">
        <v>219</v>
      </c>
      <c r="D79" s="262" t="s">
        <v>121</v>
      </c>
      <c r="E79" s="263">
        <v>16</v>
      </c>
      <c r="F79" s="264"/>
      <c r="G79" s="265">
        <f>ROUND(E79*F79,2)</f>
        <v>0</v>
      </c>
      <c r="H79" s="238"/>
      <c r="I79" s="237">
        <f>ROUND(E79*H79,2)</f>
        <v>0</v>
      </c>
      <c r="J79" s="238"/>
      <c r="K79" s="237">
        <f>ROUND(E79*J79,2)</f>
        <v>0</v>
      </c>
      <c r="L79" s="237">
        <v>15</v>
      </c>
      <c r="M79" s="237">
        <f>G79*(1+L79/100)</f>
        <v>0</v>
      </c>
      <c r="N79" s="237">
        <v>5.0000000000000001E-4</v>
      </c>
      <c r="O79" s="237">
        <f>ROUND(E79*N79,2)</f>
        <v>0.01</v>
      </c>
      <c r="P79" s="237">
        <v>0</v>
      </c>
      <c r="Q79" s="237">
        <f>ROUND(E79*P79,2)</f>
        <v>0</v>
      </c>
      <c r="R79" s="237"/>
      <c r="S79" s="237" t="s">
        <v>104</v>
      </c>
      <c r="T79" s="237" t="s">
        <v>104</v>
      </c>
      <c r="U79" s="237">
        <v>0.246</v>
      </c>
      <c r="V79" s="237">
        <f>ROUND(E79*U79,2)</f>
        <v>3.94</v>
      </c>
      <c r="W79" s="237"/>
      <c r="X79" s="237" t="s">
        <v>105</v>
      </c>
      <c r="Y79" s="217"/>
      <c r="Z79" s="217"/>
      <c r="AA79" s="217"/>
      <c r="AB79" s="217"/>
      <c r="AC79" s="217"/>
      <c r="AD79" s="217"/>
      <c r="AE79" s="217"/>
      <c r="AF79" s="217"/>
      <c r="AG79" s="217" t="s">
        <v>106</v>
      </c>
      <c r="AH79" s="217"/>
      <c r="AI79" s="217"/>
      <c r="AJ79" s="217"/>
      <c r="AK79" s="217"/>
      <c r="AL79" s="217"/>
      <c r="AM79" s="217"/>
      <c r="AN79" s="217"/>
      <c r="AO79" s="217"/>
      <c r="AP79" s="217"/>
      <c r="AQ79" s="217"/>
      <c r="AR79" s="217"/>
      <c r="AS79" s="217"/>
      <c r="AT79" s="217"/>
      <c r="AU79" s="217"/>
      <c r="AV79" s="217"/>
      <c r="AW79" s="217"/>
      <c r="AX79" s="217"/>
      <c r="AY79" s="217"/>
      <c r="AZ79" s="217"/>
      <c r="BA79" s="217"/>
      <c r="BB79" s="217"/>
      <c r="BC79" s="217"/>
      <c r="BD79" s="217"/>
      <c r="BE79" s="217"/>
      <c r="BF79" s="217"/>
      <c r="BG79" s="217"/>
      <c r="BH79" s="217"/>
    </row>
    <row r="80" spans="1:60" ht="22.5" outlineLevel="1" x14ac:dyDescent="0.2">
      <c r="A80" s="260">
        <v>45</v>
      </c>
      <c r="B80" s="261" t="s">
        <v>220</v>
      </c>
      <c r="C80" s="272" t="s">
        <v>221</v>
      </c>
      <c r="D80" s="262" t="s">
        <v>185</v>
      </c>
      <c r="E80" s="263">
        <v>16</v>
      </c>
      <c r="F80" s="264"/>
      <c r="G80" s="265">
        <f>ROUND(E80*F80,2)</f>
        <v>0</v>
      </c>
      <c r="H80" s="238"/>
      <c r="I80" s="237">
        <f>ROUND(E80*H80,2)</f>
        <v>0</v>
      </c>
      <c r="J80" s="238"/>
      <c r="K80" s="237">
        <f>ROUND(E80*J80,2)</f>
        <v>0</v>
      </c>
      <c r="L80" s="237">
        <v>15</v>
      </c>
      <c r="M80" s="237">
        <f>G80*(1+L80/100)</f>
        <v>0</v>
      </c>
      <c r="N80" s="237">
        <v>1.401E-2</v>
      </c>
      <c r="O80" s="237">
        <f>ROUND(E80*N80,2)</f>
        <v>0.22</v>
      </c>
      <c r="P80" s="237">
        <v>0</v>
      </c>
      <c r="Q80" s="237">
        <f>ROUND(E80*P80,2)</f>
        <v>0</v>
      </c>
      <c r="R80" s="237"/>
      <c r="S80" s="237" t="s">
        <v>125</v>
      </c>
      <c r="T80" s="237" t="s">
        <v>126</v>
      </c>
      <c r="U80" s="237">
        <v>1.1890000000000001</v>
      </c>
      <c r="V80" s="237">
        <f>ROUND(E80*U80,2)</f>
        <v>19.02</v>
      </c>
      <c r="W80" s="237"/>
      <c r="X80" s="237" t="s">
        <v>105</v>
      </c>
      <c r="Y80" s="217"/>
      <c r="Z80" s="217"/>
      <c r="AA80" s="217"/>
      <c r="AB80" s="217"/>
      <c r="AC80" s="217"/>
      <c r="AD80" s="217"/>
      <c r="AE80" s="217"/>
      <c r="AF80" s="217"/>
      <c r="AG80" s="217" t="s">
        <v>106</v>
      </c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7"/>
      <c r="AS80" s="217"/>
      <c r="AT80" s="217"/>
      <c r="AU80" s="217"/>
      <c r="AV80" s="217"/>
      <c r="AW80" s="217"/>
      <c r="AX80" s="217"/>
      <c r="AY80" s="217"/>
      <c r="AZ80" s="217"/>
      <c r="BA80" s="217"/>
      <c r="BB80" s="217"/>
      <c r="BC80" s="217"/>
      <c r="BD80" s="217"/>
      <c r="BE80" s="217"/>
      <c r="BF80" s="217"/>
      <c r="BG80" s="217"/>
      <c r="BH80" s="217"/>
    </row>
    <row r="81" spans="1:60" outlineLevel="1" x14ac:dyDescent="0.2">
      <c r="A81" s="260">
        <v>46</v>
      </c>
      <c r="B81" s="261" t="s">
        <v>210</v>
      </c>
      <c r="C81" s="272" t="s">
        <v>211</v>
      </c>
      <c r="D81" s="262" t="s">
        <v>185</v>
      </c>
      <c r="E81" s="263">
        <v>32</v>
      </c>
      <c r="F81" s="264"/>
      <c r="G81" s="265">
        <f>ROUND(E81*F81,2)</f>
        <v>0</v>
      </c>
      <c r="H81" s="238"/>
      <c r="I81" s="237">
        <f>ROUND(E81*H81,2)</f>
        <v>0</v>
      </c>
      <c r="J81" s="238"/>
      <c r="K81" s="237">
        <f>ROUND(E81*J81,2)</f>
        <v>0</v>
      </c>
      <c r="L81" s="237">
        <v>15</v>
      </c>
      <c r="M81" s="237">
        <f>G81*(1+L81/100)</f>
        <v>0</v>
      </c>
      <c r="N81" s="237">
        <v>2.4000000000000001E-4</v>
      </c>
      <c r="O81" s="237">
        <f>ROUND(E81*N81,2)</f>
        <v>0.01</v>
      </c>
      <c r="P81" s="237">
        <v>0</v>
      </c>
      <c r="Q81" s="237">
        <f>ROUND(E81*P81,2)</f>
        <v>0</v>
      </c>
      <c r="R81" s="237"/>
      <c r="S81" s="237" t="s">
        <v>104</v>
      </c>
      <c r="T81" s="237" t="s">
        <v>104</v>
      </c>
      <c r="U81" s="237">
        <v>0.124</v>
      </c>
      <c r="V81" s="237">
        <f>ROUND(E81*U81,2)</f>
        <v>3.97</v>
      </c>
      <c r="W81" s="237"/>
      <c r="X81" s="237" t="s">
        <v>105</v>
      </c>
      <c r="Y81" s="217"/>
      <c r="Z81" s="217"/>
      <c r="AA81" s="217"/>
      <c r="AB81" s="217"/>
      <c r="AC81" s="217"/>
      <c r="AD81" s="217"/>
      <c r="AE81" s="217"/>
      <c r="AF81" s="217"/>
      <c r="AG81" s="217" t="s">
        <v>106</v>
      </c>
      <c r="AH81" s="217"/>
      <c r="AI81" s="217"/>
      <c r="AJ81" s="217"/>
      <c r="AK81" s="217"/>
      <c r="AL81" s="217"/>
      <c r="AM81" s="217"/>
      <c r="AN81" s="217"/>
      <c r="AO81" s="217"/>
      <c r="AP81" s="217"/>
      <c r="AQ81" s="217"/>
      <c r="AR81" s="217"/>
      <c r="AS81" s="217"/>
      <c r="AT81" s="217"/>
      <c r="AU81" s="217"/>
      <c r="AV81" s="217"/>
      <c r="AW81" s="217"/>
      <c r="AX81" s="217"/>
      <c r="AY81" s="217"/>
      <c r="AZ81" s="217"/>
      <c r="BA81" s="217"/>
      <c r="BB81" s="217"/>
      <c r="BC81" s="217"/>
      <c r="BD81" s="217"/>
      <c r="BE81" s="217"/>
      <c r="BF81" s="217"/>
      <c r="BG81" s="217"/>
      <c r="BH81" s="217"/>
    </row>
    <row r="82" spans="1:60" outlineLevel="1" x14ac:dyDescent="0.2">
      <c r="A82" s="260">
        <v>47</v>
      </c>
      <c r="B82" s="261" t="s">
        <v>222</v>
      </c>
      <c r="C82" s="272" t="s">
        <v>223</v>
      </c>
      <c r="D82" s="262" t="s">
        <v>121</v>
      </c>
      <c r="E82" s="263">
        <v>16</v>
      </c>
      <c r="F82" s="264"/>
      <c r="G82" s="265">
        <f>ROUND(E82*F82,2)</f>
        <v>0</v>
      </c>
      <c r="H82" s="238"/>
      <c r="I82" s="237">
        <f>ROUND(E82*H82,2)</f>
        <v>0</v>
      </c>
      <c r="J82" s="238"/>
      <c r="K82" s="237">
        <f>ROUND(E82*J82,2)</f>
        <v>0</v>
      </c>
      <c r="L82" s="237">
        <v>15</v>
      </c>
      <c r="M82" s="237">
        <f>G82*(1+L82/100)</f>
        <v>0</v>
      </c>
      <c r="N82" s="237">
        <v>0</v>
      </c>
      <c r="O82" s="237">
        <f>ROUND(E82*N82,2)</f>
        <v>0</v>
      </c>
      <c r="P82" s="237">
        <v>0</v>
      </c>
      <c r="Q82" s="237">
        <f>ROUND(E82*P82,2)</f>
        <v>0</v>
      </c>
      <c r="R82" s="237"/>
      <c r="S82" s="237" t="s">
        <v>104</v>
      </c>
      <c r="T82" s="237" t="s">
        <v>126</v>
      </c>
      <c r="U82" s="237">
        <v>0.246</v>
      </c>
      <c r="V82" s="237">
        <f>ROUND(E82*U82,2)</f>
        <v>3.94</v>
      </c>
      <c r="W82" s="237"/>
      <c r="X82" s="237" t="s">
        <v>105</v>
      </c>
      <c r="Y82" s="217"/>
      <c r="Z82" s="217"/>
      <c r="AA82" s="217"/>
      <c r="AB82" s="217"/>
      <c r="AC82" s="217"/>
      <c r="AD82" s="217"/>
      <c r="AE82" s="217"/>
      <c r="AF82" s="217"/>
      <c r="AG82" s="217" t="s">
        <v>106</v>
      </c>
      <c r="AH82" s="217"/>
      <c r="AI82" s="217"/>
      <c r="AJ82" s="217"/>
      <c r="AK82" s="217"/>
      <c r="AL82" s="217"/>
      <c r="AM82" s="217"/>
      <c r="AN82" s="217"/>
      <c r="AO82" s="217"/>
      <c r="AP82" s="217"/>
      <c r="AQ82" s="217"/>
      <c r="AR82" s="217"/>
      <c r="AS82" s="217"/>
      <c r="AT82" s="217"/>
      <c r="AU82" s="217"/>
      <c r="AV82" s="217"/>
      <c r="AW82" s="217"/>
      <c r="AX82" s="217"/>
      <c r="AY82" s="217"/>
      <c r="AZ82" s="217"/>
      <c r="BA82" s="217"/>
      <c r="BB82" s="217"/>
      <c r="BC82" s="217"/>
      <c r="BD82" s="217"/>
      <c r="BE82" s="217"/>
      <c r="BF82" s="217"/>
      <c r="BG82" s="217"/>
      <c r="BH82" s="217"/>
    </row>
    <row r="83" spans="1:60" outlineLevel="1" x14ac:dyDescent="0.2">
      <c r="A83" s="260">
        <v>48</v>
      </c>
      <c r="B83" s="261" t="s">
        <v>224</v>
      </c>
      <c r="C83" s="272" t="s">
        <v>225</v>
      </c>
      <c r="D83" s="262" t="s">
        <v>121</v>
      </c>
      <c r="E83" s="263">
        <v>16</v>
      </c>
      <c r="F83" s="264"/>
      <c r="G83" s="265">
        <f>ROUND(E83*F83,2)</f>
        <v>0</v>
      </c>
      <c r="H83" s="238"/>
      <c r="I83" s="237">
        <f>ROUND(E83*H83,2)</f>
        <v>0</v>
      </c>
      <c r="J83" s="238"/>
      <c r="K83" s="237">
        <f>ROUND(E83*J83,2)</f>
        <v>0</v>
      </c>
      <c r="L83" s="237">
        <v>15</v>
      </c>
      <c r="M83" s="237">
        <f>G83*(1+L83/100)</f>
        <v>0</v>
      </c>
      <c r="N83" s="237">
        <v>0</v>
      </c>
      <c r="O83" s="237">
        <f>ROUND(E83*N83,2)</f>
        <v>0</v>
      </c>
      <c r="P83" s="237">
        <v>0</v>
      </c>
      <c r="Q83" s="237">
        <f>ROUND(E83*P83,2)</f>
        <v>0</v>
      </c>
      <c r="R83" s="237"/>
      <c r="S83" s="237" t="s">
        <v>104</v>
      </c>
      <c r="T83" s="237" t="s">
        <v>104</v>
      </c>
      <c r="U83" s="237">
        <v>0.2</v>
      </c>
      <c r="V83" s="237">
        <f>ROUND(E83*U83,2)</f>
        <v>3.2</v>
      </c>
      <c r="W83" s="237"/>
      <c r="X83" s="237" t="s">
        <v>105</v>
      </c>
      <c r="Y83" s="217"/>
      <c r="Z83" s="217"/>
      <c r="AA83" s="217"/>
      <c r="AB83" s="217"/>
      <c r="AC83" s="217"/>
      <c r="AD83" s="217"/>
      <c r="AE83" s="217"/>
      <c r="AF83" s="217"/>
      <c r="AG83" s="217" t="s">
        <v>106</v>
      </c>
      <c r="AH83" s="217"/>
      <c r="AI83" s="217"/>
      <c r="AJ83" s="217"/>
      <c r="AK83" s="217"/>
      <c r="AL83" s="217"/>
      <c r="AM83" s="217"/>
      <c r="AN83" s="217"/>
      <c r="AO83" s="217"/>
      <c r="AP83" s="217"/>
      <c r="AQ83" s="217"/>
      <c r="AR83" s="217"/>
      <c r="AS83" s="217"/>
      <c r="AT83" s="217"/>
      <c r="AU83" s="217"/>
      <c r="AV83" s="217"/>
      <c r="AW83" s="217"/>
      <c r="AX83" s="217"/>
      <c r="AY83" s="217"/>
      <c r="AZ83" s="217"/>
      <c r="BA83" s="217"/>
      <c r="BB83" s="217"/>
      <c r="BC83" s="217"/>
      <c r="BD83" s="217"/>
      <c r="BE83" s="217"/>
      <c r="BF83" s="217"/>
      <c r="BG83" s="217"/>
      <c r="BH83" s="217"/>
    </row>
    <row r="84" spans="1:60" ht="22.5" outlineLevel="1" x14ac:dyDescent="0.2">
      <c r="A84" s="260">
        <v>49</v>
      </c>
      <c r="B84" s="261" t="s">
        <v>226</v>
      </c>
      <c r="C84" s="272" t="s">
        <v>227</v>
      </c>
      <c r="D84" s="262" t="s">
        <v>121</v>
      </c>
      <c r="E84" s="263">
        <v>16</v>
      </c>
      <c r="F84" s="264"/>
      <c r="G84" s="265">
        <f>ROUND(E84*F84,2)</f>
        <v>0</v>
      </c>
      <c r="H84" s="238"/>
      <c r="I84" s="237">
        <f>ROUND(E84*H84,2)</f>
        <v>0</v>
      </c>
      <c r="J84" s="238"/>
      <c r="K84" s="237">
        <f>ROUND(E84*J84,2)</f>
        <v>0</v>
      </c>
      <c r="L84" s="237">
        <v>15</v>
      </c>
      <c r="M84" s="237">
        <f>G84*(1+L84/100)</f>
        <v>0</v>
      </c>
      <c r="N84" s="237">
        <v>8.4999999999999995E-4</v>
      </c>
      <c r="O84" s="237">
        <f>ROUND(E84*N84,2)</f>
        <v>0.01</v>
      </c>
      <c r="P84" s="237">
        <v>0</v>
      </c>
      <c r="Q84" s="237">
        <f>ROUND(E84*P84,2)</f>
        <v>0</v>
      </c>
      <c r="R84" s="237"/>
      <c r="S84" s="237" t="s">
        <v>104</v>
      </c>
      <c r="T84" s="237" t="s">
        <v>126</v>
      </c>
      <c r="U84" s="237">
        <v>0.44500000000000001</v>
      </c>
      <c r="V84" s="237">
        <f>ROUND(E84*U84,2)</f>
        <v>7.12</v>
      </c>
      <c r="W84" s="237"/>
      <c r="X84" s="237" t="s">
        <v>105</v>
      </c>
      <c r="Y84" s="217"/>
      <c r="Z84" s="217"/>
      <c r="AA84" s="217"/>
      <c r="AB84" s="217"/>
      <c r="AC84" s="217"/>
      <c r="AD84" s="217"/>
      <c r="AE84" s="217"/>
      <c r="AF84" s="217"/>
      <c r="AG84" s="217" t="s">
        <v>106</v>
      </c>
      <c r="AH84" s="217"/>
      <c r="AI84" s="217"/>
      <c r="AJ84" s="217"/>
      <c r="AK84" s="217"/>
      <c r="AL84" s="217"/>
      <c r="AM84" s="217"/>
      <c r="AN84" s="217"/>
      <c r="AO84" s="217"/>
      <c r="AP84" s="217"/>
      <c r="AQ84" s="217"/>
      <c r="AR84" s="217"/>
      <c r="AS84" s="217"/>
      <c r="AT84" s="217"/>
      <c r="AU84" s="217"/>
      <c r="AV84" s="217"/>
      <c r="AW84" s="217"/>
      <c r="AX84" s="217"/>
      <c r="AY84" s="217"/>
      <c r="AZ84" s="217"/>
      <c r="BA84" s="217"/>
      <c r="BB84" s="217"/>
      <c r="BC84" s="217"/>
      <c r="BD84" s="217"/>
      <c r="BE84" s="217"/>
      <c r="BF84" s="217"/>
      <c r="BG84" s="217"/>
      <c r="BH84" s="217"/>
    </row>
    <row r="85" spans="1:60" ht="22.5" outlineLevel="1" x14ac:dyDescent="0.2">
      <c r="A85" s="260">
        <v>50</v>
      </c>
      <c r="B85" s="261" t="s">
        <v>228</v>
      </c>
      <c r="C85" s="272" t="s">
        <v>229</v>
      </c>
      <c r="D85" s="262" t="s">
        <v>185</v>
      </c>
      <c r="E85" s="263">
        <v>16</v>
      </c>
      <c r="F85" s="264"/>
      <c r="G85" s="265">
        <f>ROUND(E85*F85,2)</f>
        <v>0</v>
      </c>
      <c r="H85" s="238"/>
      <c r="I85" s="237">
        <f>ROUND(E85*H85,2)</f>
        <v>0</v>
      </c>
      <c r="J85" s="238"/>
      <c r="K85" s="237">
        <f>ROUND(E85*J85,2)</f>
        <v>0</v>
      </c>
      <c r="L85" s="237">
        <v>15</v>
      </c>
      <c r="M85" s="237">
        <f>G85*(1+L85/100)</f>
        <v>0</v>
      </c>
      <c r="N85" s="237">
        <v>1.772E-2</v>
      </c>
      <c r="O85" s="237">
        <f>ROUND(E85*N85,2)</f>
        <v>0.28000000000000003</v>
      </c>
      <c r="P85" s="237">
        <v>0</v>
      </c>
      <c r="Q85" s="237">
        <f>ROUND(E85*P85,2)</f>
        <v>0</v>
      </c>
      <c r="R85" s="237"/>
      <c r="S85" s="237" t="s">
        <v>104</v>
      </c>
      <c r="T85" s="237" t="s">
        <v>126</v>
      </c>
      <c r="U85" s="237">
        <v>0.97299999999999998</v>
      </c>
      <c r="V85" s="237">
        <f>ROUND(E85*U85,2)</f>
        <v>15.57</v>
      </c>
      <c r="W85" s="237"/>
      <c r="X85" s="237" t="s">
        <v>105</v>
      </c>
      <c r="Y85" s="217"/>
      <c r="Z85" s="217"/>
      <c r="AA85" s="217"/>
      <c r="AB85" s="217"/>
      <c r="AC85" s="217"/>
      <c r="AD85" s="217"/>
      <c r="AE85" s="217"/>
      <c r="AF85" s="217"/>
      <c r="AG85" s="217" t="s">
        <v>106</v>
      </c>
      <c r="AH85" s="217"/>
      <c r="AI85" s="217"/>
      <c r="AJ85" s="217"/>
      <c r="AK85" s="217"/>
      <c r="AL85" s="217"/>
      <c r="AM85" s="217"/>
      <c r="AN85" s="217"/>
      <c r="AO85" s="217"/>
      <c r="AP85" s="217"/>
      <c r="AQ85" s="217"/>
      <c r="AR85" s="217"/>
      <c r="AS85" s="217"/>
      <c r="AT85" s="217"/>
      <c r="AU85" s="217"/>
      <c r="AV85" s="217"/>
      <c r="AW85" s="217"/>
      <c r="AX85" s="217"/>
      <c r="AY85" s="217"/>
      <c r="AZ85" s="217"/>
      <c r="BA85" s="217"/>
      <c r="BB85" s="217"/>
      <c r="BC85" s="217"/>
      <c r="BD85" s="217"/>
      <c r="BE85" s="217"/>
      <c r="BF85" s="217"/>
      <c r="BG85" s="217"/>
      <c r="BH85" s="217"/>
    </row>
    <row r="86" spans="1:60" outlineLevel="1" x14ac:dyDescent="0.2">
      <c r="A86" s="260">
        <v>51</v>
      </c>
      <c r="B86" s="261" t="s">
        <v>230</v>
      </c>
      <c r="C86" s="272" t="s">
        <v>231</v>
      </c>
      <c r="D86" s="262" t="s">
        <v>185</v>
      </c>
      <c r="E86" s="263">
        <v>16</v>
      </c>
      <c r="F86" s="264"/>
      <c r="G86" s="265">
        <f>ROUND(E86*F86,2)</f>
        <v>0</v>
      </c>
      <c r="H86" s="238"/>
      <c r="I86" s="237">
        <f>ROUND(E86*H86,2)</f>
        <v>0</v>
      </c>
      <c r="J86" s="238"/>
      <c r="K86" s="237">
        <f>ROUND(E86*J86,2)</f>
        <v>0</v>
      </c>
      <c r="L86" s="237">
        <v>15</v>
      </c>
      <c r="M86" s="237">
        <f>G86*(1+L86/100)</f>
        <v>0</v>
      </c>
      <c r="N86" s="237">
        <v>6.2E-4</v>
      </c>
      <c r="O86" s="237">
        <f>ROUND(E86*N86,2)</f>
        <v>0.01</v>
      </c>
      <c r="P86" s="237">
        <v>0</v>
      </c>
      <c r="Q86" s="237">
        <f>ROUND(E86*P86,2)</f>
        <v>0</v>
      </c>
      <c r="R86" s="237"/>
      <c r="S86" s="237" t="s">
        <v>104</v>
      </c>
      <c r="T86" s="237" t="s">
        <v>104</v>
      </c>
      <c r="U86" s="237">
        <v>2.6</v>
      </c>
      <c r="V86" s="237">
        <f>ROUND(E86*U86,2)</f>
        <v>41.6</v>
      </c>
      <c r="W86" s="237"/>
      <c r="X86" s="237" t="s">
        <v>105</v>
      </c>
      <c r="Y86" s="217"/>
      <c r="Z86" s="217"/>
      <c r="AA86" s="217"/>
      <c r="AB86" s="217"/>
      <c r="AC86" s="217"/>
      <c r="AD86" s="217"/>
      <c r="AE86" s="217"/>
      <c r="AF86" s="217"/>
      <c r="AG86" s="217" t="s">
        <v>106</v>
      </c>
      <c r="AH86" s="217"/>
      <c r="AI86" s="217"/>
      <c r="AJ86" s="217"/>
      <c r="AK86" s="217"/>
      <c r="AL86" s="217"/>
      <c r="AM86" s="217"/>
      <c r="AN86" s="217"/>
      <c r="AO86" s="217"/>
      <c r="AP86" s="217"/>
      <c r="AQ86" s="217"/>
      <c r="AR86" s="217"/>
      <c r="AS86" s="217"/>
      <c r="AT86" s="217"/>
      <c r="AU86" s="217"/>
      <c r="AV86" s="217"/>
      <c r="AW86" s="217"/>
      <c r="AX86" s="217"/>
      <c r="AY86" s="217"/>
      <c r="AZ86" s="217"/>
      <c r="BA86" s="217"/>
      <c r="BB86" s="217"/>
      <c r="BC86" s="217"/>
      <c r="BD86" s="217"/>
      <c r="BE86" s="217"/>
      <c r="BF86" s="217"/>
      <c r="BG86" s="217"/>
      <c r="BH86" s="217"/>
    </row>
    <row r="87" spans="1:60" outlineLevel="1" x14ac:dyDescent="0.2">
      <c r="A87" s="260">
        <v>52</v>
      </c>
      <c r="B87" s="261" t="s">
        <v>232</v>
      </c>
      <c r="C87" s="272" t="s">
        <v>233</v>
      </c>
      <c r="D87" s="262" t="s">
        <v>121</v>
      </c>
      <c r="E87" s="263">
        <v>16</v>
      </c>
      <c r="F87" s="264"/>
      <c r="G87" s="265">
        <f>ROUND(E87*F87,2)</f>
        <v>0</v>
      </c>
      <c r="H87" s="238"/>
      <c r="I87" s="237">
        <f>ROUND(E87*H87,2)</f>
        <v>0</v>
      </c>
      <c r="J87" s="238"/>
      <c r="K87" s="237">
        <f>ROUND(E87*J87,2)</f>
        <v>0</v>
      </c>
      <c r="L87" s="237">
        <v>15</v>
      </c>
      <c r="M87" s="237">
        <f>G87*(1+L87/100)</f>
        <v>0</v>
      </c>
      <c r="N87" s="237">
        <v>8.7500000000000008E-3</v>
      </c>
      <c r="O87" s="237">
        <f>ROUND(E87*N87,2)</f>
        <v>0.14000000000000001</v>
      </c>
      <c r="P87" s="237">
        <v>0</v>
      </c>
      <c r="Q87" s="237">
        <f>ROUND(E87*P87,2)</f>
        <v>0</v>
      </c>
      <c r="R87" s="237" t="s">
        <v>149</v>
      </c>
      <c r="S87" s="237" t="s">
        <v>104</v>
      </c>
      <c r="T87" s="237" t="s">
        <v>126</v>
      </c>
      <c r="U87" s="237">
        <v>0</v>
      </c>
      <c r="V87" s="237">
        <f>ROUND(E87*U87,2)</f>
        <v>0</v>
      </c>
      <c r="W87" s="237"/>
      <c r="X87" s="237" t="s">
        <v>150</v>
      </c>
      <c r="Y87" s="217"/>
      <c r="Z87" s="217"/>
      <c r="AA87" s="217"/>
      <c r="AB87" s="217"/>
      <c r="AC87" s="217"/>
      <c r="AD87" s="217"/>
      <c r="AE87" s="217"/>
      <c r="AF87" s="217"/>
      <c r="AG87" s="217" t="s">
        <v>151</v>
      </c>
      <c r="AH87" s="217"/>
      <c r="AI87" s="217"/>
      <c r="AJ87" s="217"/>
      <c r="AK87" s="217"/>
      <c r="AL87" s="217"/>
      <c r="AM87" s="217"/>
      <c r="AN87" s="217"/>
      <c r="AO87" s="217"/>
      <c r="AP87" s="217"/>
      <c r="AQ87" s="217"/>
      <c r="AR87" s="217"/>
      <c r="AS87" s="217"/>
      <c r="AT87" s="217"/>
      <c r="AU87" s="217"/>
      <c r="AV87" s="217"/>
      <c r="AW87" s="217"/>
      <c r="AX87" s="217"/>
      <c r="AY87" s="217"/>
      <c r="AZ87" s="217"/>
      <c r="BA87" s="217"/>
      <c r="BB87" s="217"/>
      <c r="BC87" s="217"/>
      <c r="BD87" s="217"/>
      <c r="BE87" s="217"/>
      <c r="BF87" s="217"/>
      <c r="BG87" s="217"/>
      <c r="BH87" s="217"/>
    </row>
    <row r="88" spans="1:60" outlineLevel="1" x14ac:dyDescent="0.2">
      <c r="A88" s="260">
        <v>53</v>
      </c>
      <c r="B88" s="261" t="s">
        <v>234</v>
      </c>
      <c r="C88" s="272" t="s">
        <v>235</v>
      </c>
      <c r="D88" s="262" t="s">
        <v>185</v>
      </c>
      <c r="E88" s="263">
        <v>16</v>
      </c>
      <c r="F88" s="264"/>
      <c r="G88" s="265">
        <f>ROUND(E88*F88,2)</f>
        <v>0</v>
      </c>
      <c r="H88" s="238"/>
      <c r="I88" s="237">
        <f>ROUND(E88*H88,2)</f>
        <v>0</v>
      </c>
      <c r="J88" s="238"/>
      <c r="K88" s="237">
        <f>ROUND(E88*J88,2)</f>
        <v>0</v>
      </c>
      <c r="L88" s="237">
        <v>15</v>
      </c>
      <c r="M88" s="237">
        <f>G88*(1+L88/100)</f>
        <v>0</v>
      </c>
      <c r="N88" s="237">
        <v>1.7000000000000001E-4</v>
      </c>
      <c r="O88" s="237">
        <f>ROUND(E88*N88,2)</f>
        <v>0</v>
      </c>
      <c r="P88" s="237">
        <v>0</v>
      </c>
      <c r="Q88" s="237">
        <f>ROUND(E88*P88,2)</f>
        <v>0</v>
      </c>
      <c r="R88" s="237"/>
      <c r="S88" s="237" t="s">
        <v>104</v>
      </c>
      <c r="T88" s="237" t="s">
        <v>104</v>
      </c>
      <c r="U88" s="237">
        <v>2.9</v>
      </c>
      <c r="V88" s="237">
        <f>ROUND(E88*U88,2)</f>
        <v>46.4</v>
      </c>
      <c r="W88" s="237"/>
      <c r="X88" s="237" t="s">
        <v>105</v>
      </c>
      <c r="Y88" s="217"/>
      <c r="Z88" s="217"/>
      <c r="AA88" s="217"/>
      <c r="AB88" s="217"/>
      <c r="AC88" s="217"/>
      <c r="AD88" s="217"/>
      <c r="AE88" s="217"/>
      <c r="AF88" s="217"/>
      <c r="AG88" s="217" t="s">
        <v>106</v>
      </c>
      <c r="AH88" s="217"/>
      <c r="AI88" s="217"/>
      <c r="AJ88" s="217"/>
      <c r="AK88" s="217"/>
      <c r="AL88" s="217"/>
      <c r="AM88" s="217"/>
      <c r="AN88" s="217"/>
      <c r="AO88" s="217"/>
      <c r="AP88" s="217"/>
      <c r="AQ88" s="217"/>
      <c r="AR88" s="217"/>
      <c r="AS88" s="217"/>
      <c r="AT88" s="217"/>
      <c r="AU88" s="217"/>
      <c r="AV88" s="217"/>
      <c r="AW88" s="217"/>
      <c r="AX88" s="217"/>
      <c r="AY88" s="217"/>
      <c r="AZ88" s="217"/>
      <c r="BA88" s="217"/>
      <c r="BB88" s="217"/>
      <c r="BC88" s="217"/>
      <c r="BD88" s="217"/>
      <c r="BE88" s="217"/>
      <c r="BF88" s="217"/>
      <c r="BG88" s="217"/>
      <c r="BH88" s="217"/>
    </row>
    <row r="89" spans="1:60" outlineLevel="1" x14ac:dyDescent="0.2">
      <c r="A89" s="260">
        <v>54</v>
      </c>
      <c r="B89" s="261" t="s">
        <v>236</v>
      </c>
      <c r="C89" s="272" t="s">
        <v>237</v>
      </c>
      <c r="D89" s="262" t="s">
        <v>121</v>
      </c>
      <c r="E89" s="263">
        <v>16</v>
      </c>
      <c r="F89" s="264"/>
      <c r="G89" s="265">
        <f>ROUND(E89*F89,2)</f>
        <v>0</v>
      </c>
      <c r="H89" s="238"/>
      <c r="I89" s="237">
        <f>ROUND(E89*H89,2)</f>
        <v>0</v>
      </c>
      <c r="J89" s="238"/>
      <c r="K89" s="237">
        <f>ROUND(E89*J89,2)</f>
        <v>0</v>
      </c>
      <c r="L89" s="237">
        <v>15</v>
      </c>
      <c r="M89" s="237">
        <f>G89*(1+L89/100)</f>
        <v>0</v>
      </c>
      <c r="N89" s="237">
        <v>1.4999999999999999E-2</v>
      </c>
      <c r="O89" s="237">
        <f>ROUND(E89*N89,2)</f>
        <v>0.24</v>
      </c>
      <c r="P89" s="237">
        <v>0</v>
      </c>
      <c r="Q89" s="237">
        <f>ROUND(E89*P89,2)</f>
        <v>0</v>
      </c>
      <c r="R89" s="237" t="s">
        <v>149</v>
      </c>
      <c r="S89" s="237" t="s">
        <v>104</v>
      </c>
      <c r="T89" s="237" t="s">
        <v>126</v>
      </c>
      <c r="U89" s="237">
        <v>0</v>
      </c>
      <c r="V89" s="237">
        <f>ROUND(E89*U89,2)</f>
        <v>0</v>
      </c>
      <c r="W89" s="237"/>
      <c r="X89" s="237" t="s">
        <v>150</v>
      </c>
      <c r="Y89" s="217"/>
      <c r="Z89" s="217"/>
      <c r="AA89" s="217"/>
      <c r="AB89" s="217"/>
      <c r="AC89" s="217"/>
      <c r="AD89" s="217"/>
      <c r="AE89" s="217"/>
      <c r="AF89" s="217"/>
      <c r="AG89" s="217" t="s">
        <v>151</v>
      </c>
      <c r="AH89" s="217"/>
      <c r="AI89" s="217"/>
      <c r="AJ89" s="217"/>
      <c r="AK89" s="217"/>
      <c r="AL89" s="217"/>
      <c r="AM89" s="217"/>
      <c r="AN89" s="217"/>
      <c r="AO89" s="217"/>
      <c r="AP89" s="217"/>
      <c r="AQ89" s="217"/>
      <c r="AR89" s="217"/>
      <c r="AS89" s="217"/>
      <c r="AT89" s="217"/>
      <c r="AU89" s="217"/>
      <c r="AV89" s="217"/>
      <c r="AW89" s="217"/>
      <c r="AX89" s="217"/>
      <c r="AY89" s="217"/>
      <c r="AZ89" s="217"/>
      <c r="BA89" s="217"/>
      <c r="BB89" s="217"/>
      <c r="BC89" s="217"/>
      <c r="BD89" s="217"/>
      <c r="BE89" s="217"/>
      <c r="BF89" s="217"/>
      <c r="BG89" s="217"/>
      <c r="BH89" s="217"/>
    </row>
    <row r="90" spans="1:60" ht="22.5" outlineLevel="1" x14ac:dyDescent="0.2">
      <c r="A90" s="260">
        <v>55</v>
      </c>
      <c r="B90" s="261" t="s">
        <v>238</v>
      </c>
      <c r="C90" s="272" t="s">
        <v>239</v>
      </c>
      <c r="D90" s="262" t="s">
        <v>121</v>
      </c>
      <c r="E90" s="263">
        <v>16</v>
      </c>
      <c r="F90" s="264"/>
      <c r="G90" s="265">
        <f>ROUND(E90*F90,2)</f>
        <v>0</v>
      </c>
      <c r="H90" s="238"/>
      <c r="I90" s="237">
        <f>ROUND(E90*H90,2)</f>
        <v>0</v>
      </c>
      <c r="J90" s="238"/>
      <c r="K90" s="237">
        <f>ROUND(E90*J90,2)</f>
        <v>0</v>
      </c>
      <c r="L90" s="237">
        <v>15</v>
      </c>
      <c r="M90" s="237">
        <f>G90*(1+L90/100)</f>
        <v>0</v>
      </c>
      <c r="N90" s="237">
        <v>2.7999999999999998E-4</v>
      </c>
      <c r="O90" s="237">
        <f>ROUND(E90*N90,2)</f>
        <v>0</v>
      </c>
      <c r="P90" s="237">
        <v>0</v>
      </c>
      <c r="Q90" s="237">
        <f>ROUND(E90*P90,2)</f>
        <v>0</v>
      </c>
      <c r="R90" s="237"/>
      <c r="S90" s="237" t="s">
        <v>104</v>
      </c>
      <c r="T90" s="237" t="s">
        <v>104</v>
      </c>
      <c r="U90" s="237">
        <v>0.246</v>
      </c>
      <c r="V90" s="237">
        <f>ROUND(E90*U90,2)</f>
        <v>3.94</v>
      </c>
      <c r="W90" s="237"/>
      <c r="X90" s="237" t="s">
        <v>105</v>
      </c>
      <c r="Y90" s="217"/>
      <c r="Z90" s="217"/>
      <c r="AA90" s="217"/>
      <c r="AB90" s="217"/>
      <c r="AC90" s="217"/>
      <c r="AD90" s="217"/>
      <c r="AE90" s="217"/>
      <c r="AF90" s="217"/>
      <c r="AG90" s="217" t="s">
        <v>106</v>
      </c>
      <c r="AH90" s="217"/>
      <c r="AI90" s="217"/>
      <c r="AJ90" s="217"/>
      <c r="AK90" s="217"/>
      <c r="AL90" s="217"/>
      <c r="AM90" s="217"/>
      <c r="AN90" s="217"/>
      <c r="AO90" s="217"/>
      <c r="AP90" s="217"/>
      <c r="AQ90" s="217"/>
      <c r="AR90" s="217"/>
      <c r="AS90" s="217"/>
      <c r="AT90" s="217"/>
      <c r="AU90" s="217"/>
      <c r="AV90" s="217"/>
      <c r="AW90" s="217"/>
      <c r="AX90" s="217"/>
      <c r="AY90" s="217"/>
      <c r="AZ90" s="217"/>
      <c r="BA90" s="217"/>
      <c r="BB90" s="217"/>
      <c r="BC90" s="217"/>
      <c r="BD90" s="217"/>
      <c r="BE90" s="217"/>
      <c r="BF90" s="217"/>
      <c r="BG90" s="217"/>
      <c r="BH90" s="217"/>
    </row>
    <row r="91" spans="1:60" outlineLevel="1" x14ac:dyDescent="0.2">
      <c r="A91" s="260">
        <v>56</v>
      </c>
      <c r="B91" s="261" t="s">
        <v>240</v>
      </c>
      <c r="C91" s="272" t="s">
        <v>241</v>
      </c>
      <c r="D91" s="262" t="s">
        <v>121</v>
      </c>
      <c r="E91" s="263">
        <v>16</v>
      </c>
      <c r="F91" s="264"/>
      <c r="G91" s="265">
        <f>ROUND(E91*F91,2)</f>
        <v>0</v>
      </c>
      <c r="H91" s="238"/>
      <c r="I91" s="237">
        <f>ROUND(E91*H91,2)</f>
        <v>0</v>
      </c>
      <c r="J91" s="238"/>
      <c r="K91" s="237">
        <f>ROUND(E91*J91,2)</f>
        <v>0</v>
      </c>
      <c r="L91" s="237">
        <v>15</v>
      </c>
      <c r="M91" s="237">
        <f>G91*(1+L91/100)</f>
        <v>0</v>
      </c>
      <c r="N91" s="237">
        <v>1.5200000000000001E-3</v>
      </c>
      <c r="O91" s="237">
        <f>ROUND(E91*N91,2)</f>
        <v>0.02</v>
      </c>
      <c r="P91" s="237">
        <v>0</v>
      </c>
      <c r="Q91" s="237">
        <f>ROUND(E91*P91,2)</f>
        <v>0</v>
      </c>
      <c r="R91" s="237"/>
      <c r="S91" s="237" t="s">
        <v>104</v>
      </c>
      <c r="T91" s="237" t="s">
        <v>126</v>
      </c>
      <c r="U91" s="237">
        <v>0.58699999999999997</v>
      </c>
      <c r="V91" s="237">
        <f>ROUND(E91*U91,2)</f>
        <v>9.39</v>
      </c>
      <c r="W91" s="237"/>
      <c r="X91" s="237" t="s">
        <v>105</v>
      </c>
      <c r="Y91" s="217"/>
      <c r="Z91" s="217"/>
      <c r="AA91" s="217"/>
      <c r="AB91" s="217"/>
      <c r="AC91" s="217"/>
      <c r="AD91" s="217"/>
      <c r="AE91" s="217"/>
      <c r="AF91" s="217"/>
      <c r="AG91" s="217" t="s">
        <v>106</v>
      </c>
      <c r="AH91" s="217"/>
      <c r="AI91" s="217"/>
      <c r="AJ91" s="217"/>
      <c r="AK91" s="217"/>
      <c r="AL91" s="217"/>
      <c r="AM91" s="217"/>
      <c r="AN91" s="217"/>
      <c r="AO91" s="217"/>
      <c r="AP91" s="217"/>
      <c r="AQ91" s="217"/>
      <c r="AR91" s="217"/>
      <c r="AS91" s="217"/>
      <c r="AT91" s="217"/>
      <c r="AU91" s="217"/>
      <c r="AV91" s="217"/>
      <c r="AW91" s="217"/>
      <c r="AX91" s="217"/>
      <c r="AY91" s="217"/>
      <c r="AZ91" s="217"/>
      <c r="BA91" s="217"/>
      <c r="BB91" s="217"/>
      <c r="BC91" s="217"/>
      <c r="BD91" s="217"/>
      <c r="BE91" s="217"/>
      <c r="BF91" s="217"/>
      <c r="BG91" s="217"/>
      <c r="BH91" s="217"/>
    </row>
    <row r="92" spans="1:60" outlineLevel="1" x14ac:dyDescent="0.2">
      <c r="A92" s="252">
        <v>57</v>
      </c>
      <c r="B92" s="253" t="s">
        <v>242</v>
      </c>
      <c r="C92" s="269" t="s">
        <v>243</v>
      </c>
      <c r="D92" s="254" t="s">
        <v>121</v>
      </c>
      <c r="E92" s="255">
        <v>16</v>
      </c>
      <c r="F92" s="256"/>
      <c r="G92" s="257">
        <f>ROUND(E92*F92,2)</f>
        <v>0</v>
      </c>
      <c r="H92" s="238"/>
      <c r="I92" s="237">
        <f>ROUND(E92*H92,2)</f>
        <v>0</v>
      </c>
      <c r="J92" s="238"/>
      <c r="K92" s="237">
        <f>ROUND(E92*J92,2)</f>
        <v>0</v>
      </c>
      <c r="L92" s="237">
        <v>15</v>
      </c>
      <c r="M92" s="237">
        <f>G92*(1+L92/100)</f>
        <v>0</v>
      </c>
      <c r="N92" s="237">
        <v>0</v>
      </c>
      <c r="O92" s="237">
        <f>ROUND(E92*N92,2)</f>
        <v>0</v>
      </c>
      <c r="P92" s="237">
        <v>0</v>
      </c>
      <c r="Q92" s="237">
        <f>ROUND(E92*P92,2)</f>
        <v>0</v>
      </c>
      <c r="R92" s="237"/>
      <c r="S92" s="237" t="s">
        <v>125</v>
      </c>
      <c r="T92" s="237" t="s">
        <v>126</v>
      </c>
      <c r="U92" s="237">
        <v>0</v>
      </c>
      <c r="V92" s="237">
        <f>ROUND(E92*U92,2)</f>
        <v>0</v>
      </c>
      <c r="W92" s="237"/>
      <c r="X92" s="237" t="s">
        <v>105</v>
      </c>
      <c r="Y92" s="217"/>
      <c r="Z92" s="217"/>
      <c r="AA92" s="217"/>
      <c r="AB92" s="217"/>
      <c r="AC92" s="217"/>
      <c r="AD92" s="217"/>
      <c r="AE92" s="217"/>
      <c r="AF92" s="217"/>
      <c r="AG92" s="217" t="s">
        <v>106</v>
      </c>
      <c r="AH92" s="217"/>
      <c r="AI92" s="217"/>
      <c r="AJ92" s="217"/>
      <c r="AK92" s="217"/>
      <c r="AL92" s="217"/>
      <c r="AM92" s="217"/>
      <c r="AN92" s="217"/>
      <c r="AO92" s="217"/>
      <c r="AP92" s="217"/>
      <c r="AQ92" s="217"/>
      <c r="AR92" s="217"/>
      <c r="AS92" s="217"/>
      <c r="AT92" s="217"/>
      <c r="AU92" s="217"/>
      <c r="AV92" s="217"/>
      <c r="AW92" s="217"/>
      <c r="AX92" s="217"/>
      <c r="AY92" s="217"/>
      <c r="AZ92" s="217"/>
      <c r="BA92" s="217"/>
      <c r="BB92" s="217"/>
      <c r="BC92" s="217"/>
      <c r="BD92" s="217"/>
      <c r="BE92" s="217"/>
      <c r="BF92" s="217"/>
      <c r="BG92" s="217"/>
      <c r="BH92" s="217"/>
    </row>
    <row r="93" spans="1:60" ht="22.5" outlineLevel="1" x14ac:dyDescent="0.2">
      <c r="A93" s="234">
        <v>58</v>
      </c>
      <c r="B93" s="235" t="s">
        <v>244</v>
      </c>
      <c r="C93" s="273" t="s">
        <v>245</v>
      </c>
      <c r="D93" s="236" t="s">
        <v>0</v>
      </c>
      <c r="E93" s="266"/>
      <c r="F93" s="238"/>
      <c r="G93" s="237">
        <f>ROUND(E93*F93,2)</f>
        <v>0</v>
      </c>
      <c r="H93" s="238"/>
      <c r="I93" s="237">
        <f>ROUND(E93*H93,2)</f>
        <v>0</v>
      </c>
      <c r="J93" s="238"/>
      <c r="K93" s="237">
        <f>ROUND(E93*J93,2)</f>
        <v>0</v>
      </c>
      <c r="L93" s="237">
        <v>15</v>
      </c>
      <c r="M93" s="237">
        <f>G93*(1+L93/100)</f>
        <v>0</v>
      </c>
      <c r="N93" s="237">
        <v>0</v>
      </c>
      <c r="O93" s="237">
        <f>ROUND(E93*N93,2)</f>
        <v>0</v>
      </c>
      <c r="P93" s="237">
        <v>0</v>
      </c>
      <c r="Q93" s="237">
        <f>ROUND(E93*P93,2)</f>
        <v>0</v>
      </c>
      <c r="R93" s="237"/>
      <c r="S93" s="237" t="s">
        <v>104</v>
      </c>
      <c r="T93" s="237" t="s">
        <v>104</v>
      </c>
      <c r="U93" s="237">
        <v>0</v>
      </c>
      <c r="V93" s="237">
        <f>ROUND(E93*U93,2)</f>
        <v>0</v>
      </c>
      <c r="W93" s="237"/>
      <c r="X93" s="237" t="s">
        <v>131</v>
      </c>
      <c r="Y93" s="217"/>
      <c r="Z93" s="217"/>
      <c r="AA93" s="217"/>
      <c r="AB93" s="217"/>
      <c r="AC93" s="217"/>
      <c r="AD93" s="217"/>
      <c r="AE93" s="217"/>
      <c r="AF93" s="217"/>
      <c r="AG93" s="217" t="s">
        <v>132</v>
      </c>
      <c r="AH93" s="217"/>
      <c r="AI93" s="217"/>
      <c r="AJ93" s="217"/>
      <c r="AK93" s="217"/>
      <c r="AL93" s="217"/>
      <c r="AM93" s="217"/>
      <c r="AN93" s="217"/>
      <c r="AO93" s="217"/>
      <c r="AP93" s="217"/>
      <c r="AQ93" s="217"/>
      <c r="AR93" s="217"/>
      <c r="AS93" s="217"/>
      <c r="AT93" s="217"/>
      <c r="AU93" s="217"/>
      <c r="AV93" s="217"/>
      <c r="AW93" s="217"/>
      <c r="AX93" s="217"/>
      <c r="AY93" s="217"/>
      <c r="AZ93" s="217"/>
      <c r="BA93" s="217"/>
      <c r="BB93" s="217"/>
      <c r="BC93" s="217"/>
      <c r="BD93" s="217"/>
      <c r="BE93" s="217"/>
      <c r="BF93" s="217"/>
      <c r="BG93" s="217"/>
      <c r="BH93" s="217"/>
    </row>
    <row r="94" spans="1:60" x14ac:dyDescent="0.2">
      <c r="A94" s="220" t="s">
        <v>99</v>
      </c>
      <c r="B94" s="221" t="s">
        <v>70</v>
      </c>
      <c r="C94" s="275" t="s">
        <v>71</v>
      </c>
      <c r="D94" s="248"/>
      <c r="E94" s="249"/>
      <c r="F94" s="250"/>
      <c r="G94" s="251">
        <f>SUMIF(AG95:AG97,"&lt;&gt;NOR",G95:G97)</f>
        <v>0</v>
      </c>
      <c r="H94" s="241"/>
      <c r="I94" s="241">
        <f>SUM(I95:I97)</f>
        <v>0</v>
      </c>
      <c r="J94" s="241"/>
      <c r="K94" s="241">
        <f>SUM(K95:K97)</f>
        <v>0</v>
      </c>
      <c r="L94" s="241"/>
      <c r="M94" s="241">
        <f>SUM(M95:M97)</f>
        <v>0</v>
      </c>
      <c r="N94" s="241"/>
      <c r="O94" s="241">
        <f>SUM(O95:O97)</f>
        <v>0.21</v>
      </c>
      <c r="P94" s="241"/>
      <c r="Q94" s="241">
        <f>SUM(Q95:Q97)</f>
        <v>0</v>
      </c>
      <c r="R94" s="241"/>
      <c r="S94" s="241"/>
      <c r="T94" s="241"/>
      <c r="U94" s="241"/>
      <c r="V94" s="241">
        <f>SUM(V95:V97)</f>
        <v>30.4</v>
      </c>
      <c r="W94" s="241"/>
      <c r="X94" s="241"/>
      <c r="AG94" t="s">
        <v>100</v>
      </c>
    </row>
    <row r="95" spans="1:60" ht="22.5" outlineLevel="1" x14ac:dyDescent="0.2">
      <c r="A95" s="234">
        <v>59</v>
      </c>
      <c r="B95" s="235" t="s">
        <v>246</v>
      </c>
      <c r="C95" s="273" t="s">
        <v>247</v>
      </c>
      <c r="D95" s="236" t="s">
        <v>0</v>
      </c>
      <c r="E95" s="266"/>
      <c r="F95" s="238"/>
      <c r="G95" s="237">
        <f>ROUND(E95*F95,2)</f>
        <v>0</v>
      </c>
      <c r="H95" s="238"/>
      <c r="I95" s="237">
        <f>ROUND(E95*H95,2)</f>
        <v>0</v>
      </c>
      <c r="J95" s="238"/>
      <c r="K95" s="237">
        <f>ROUND(E95*J95,2)</f>
        <v>0</v>
      </c>
      <c r="L95" s="237">
        <v>15</v>
      </c>
      <c r="M95" s="237">
        <f>G95*(1+L95/100)</f>
        <v>0</v>
      </c>
      <c r="N95" s="237">
        <v>0</v>
      </c>
      <c r="O95" s="237">
        <f>ROUND(E95*N95,2)</f>
        <v>0</v>
      </c>
      <c r="P95" s="237">
        <v>0</v>
      </c>
      <c r="Q95" s="237">
        <f>ROUND(E95*P95,2)</f>
        <v>0</v>
      </c>
      <c r="R95" s="237"/>
      <c r="S95" s="237" t="s">
        <v>104</v>
      </c>
      <c r="T95" s="237" t="s">
        <v>104</v>
      </c>
      <c r="U95" s="237">
        <v>0</v>
      </c>
      <c r="V95" s="237">
        <f>ROUND(E95*U95,2)</f>
        <v>0</v>
      </c>
      <c r="W95" s="237"/>
      <c r="X95" s="237" t="s">
        <v>131</v>
      </c>
      <c r="Y95" s="217"/>
      <c r="Z95" s="217"/>
      <c r="AA95" s="217"/>
      <c r="AB95" s="217"/>
      <c r="AC95" s="217"/>
      <c r="AD95" s="217"/>
      <c r="AE95" s="217"/>
      <c r="AF95" s="217"/>
      <c r="AG95" s="217" t="s">
        <v>132</v>
      </c>
      <c r="AH95" s="217"/>
      <c r="AI95" s="217"/>
      <c r="AJ95" s="217"/>
      <c r="AK95" s="217"/>
      <c r="AL95" s="217"/>
      <c r="AM95" s="217"/>
      <c r="AN95" s="217"/>
      <c r="AO95" s="217"/>
      <c r="AP95" s="217"/>
      <c r="AQ95" s="217"/>
      <c r="AR95" s="217"/>
      <c r="AS95" s="217"/>
      <c r="AT95" s="217"/>
      <c r="AU95" s="217"/>
      <c r="AV95" s="217"/>
      <c r="AW95" s="217"/>
      <c r="AX95" s="217"/>
      <c r="AY95" s="217"/>
      <c r="AZ95" s="217"/>
      <c r="BA95" s="217"/>
      <c r="BB95" s="217"/>
      <c r="BC95" s="217"/>
      <c r="BD95" s="217"/>
      <c r="BE95" s="217"/>
      <c r="BF95" s="217"/>
      <c r="BG95" s="217"/>
      <c r="BH95" s="217"/>
    </row>
    <row r="96" spans="1:60" outlineLevel="1" x14ac:dyDescent="0.2">
      <c r="A96" s="252">
        <v>60</v>
      </c>
      <c r="B96" s="253" t="s">
        <v>248</v>
      </c>
      <c r="C96" s="269" t="s">
        <v>249</v>
      </c>
      <c r="D96" s="254" t="s">
        <v>185</v>
      </c>
      <c r="E96" s="255">
        <v>16</v>
      </c>
      <c r="F96" s="256"/>
      <c r="G96" s="257">
        <f>ROUND(E96*F96,2)</f>
        <v>0</v>
      </c>
      <c r="H96" s="238"/>
      <c r="I96" s="237">
        <f>ROUND(E96*H96,2)</f>
        <v>0</v>
      </c>
      <c r="J96" s="238"/>
      <c r="K96" s="237">
        <f>ROUND(E96*J96,2)</f>
        <v>0</v>
      </c>
      <c r="L96" s="237">
        <v>15</v>
      </c>
      <c r="M96" s="237">
        <f>G96*(1+L96/100)</f>
        <v>0</v>
      </c>
      <c r="N96" s="237">
        <v>1.2970000000000001E-2</v>
      </c>
      <c r="O96" s="237">
        <f>ROUND(E96*N96,2)</f>
        <v>0.21</v>
      </c>
      <c r="P96" s="237">
        <v>0</v>
      </c>
      <c r="Q96" s="237">
        <f>ROUND(E96*P96,2)</f>
        <v>0</v>
      </c>
      <c r="R96" s="237"/>
      <c r="S96" s="237" t="s">
        <v>104</v>
      </c>
      <c r="T96" s="237" t="s">
        <v>126</v>
      </c>
      <c r="U96" s="237">
        <v>1.9</v>
      </c>
      <c r="V96" s="237">
        <f>ROUND(E96*U96,2)</f>
        <v>30.4</v>
      </c>
      <c r="W96" s="237"/>
      <c r="X96" s="237" t="s">
        <v>105</v>
      </c>
      <c r="Y96" s="217"/>
      <c r="Z96" s="217"/>
      <c r="AA96" s="217"/>
      <c r="AB96" s="217"/>
      <c r="AC96" s="217"/>
      <c r="AD96" s="217"/>
      <c r="AE96" s="217"/>
      <c r="AF96" s="217"/>
      <c r="AG96" s="217" t="s">
        <v>106</v>
      </c>
      <c r="AH96" s="217"/>
      <c r="AI96" s="217"/>
      <c r="AJ96" s="217"/>
      <c r="AK96" s="217"/>
      <c r="AL96" s="217"/>
      <c r="AM96" s="217"/>
      <c r="AN96" s="217"/>
      <c r="AO96" s="217"/>
      <c r="AP96" s="217"/>
      <c r="AQ96" s="217"/>
      <c r="AR96" s="217"/>
      <c r="AS96" s="217"/>
      <c r="AT96" s="217"/>
      <c r="AU96" s="217"/>
      <c r="AV96" s="217"/>
      <c r="AW96" s="217"/>
      <c r="AX96" s="217"/>
      <c r="AY96" s="217"/>
      <c r="AZ96" s="217"/>
      <c r="BA96" s="217"/>
      <c r="BB96" s="217"/>
      <c r="BC96" s="217"/>
      <c r="BD96" s="217"/>
      <c r="BE96" s="217"/>
      <c r="BF96" s="217"/>
      <c r="BG96" s="217"/>
      <c r="BH96" s="217"/>
    </row>
    <row r="97" spans="1:60" outlineLevel="1" x14ac:dyDescent="0.2">
      <c r="A97" s="234"/>
      <c r="B97" s="235"/>
      <c r="C97" s="270" t="s">
        <v>250</v>
      </c>
      <c r="D97" s="258"/>
      <c r="E97" s="258"/>
      <c r="F97" s="258"/>
      <c r="G97" s="258"/>
      <c r="H97" s="237"/>
      <c r="I97" s="237"/>
      <c r="J97" s="237"/>
      <c r="K97" s="237"/>
      <c r="L97" s="237"/>
      <c r="M97" s="237"/>
      <c r="N97" s="237"/>
      <c r="O97" s="237"/>
      <c r="P97" s="237"/>
      <c r="Q97" s="237"/>
      <c r="R97" s="237"/>
      <c r="S97" s="237"/>
      <c r="T97" s="237"/>
      <c r="U97" s="237"/>
      <c r="V97" s="237"/>
      <c r="W97" s="237"/>
      <c r="X97" s="237"/>
      <c r="Y97" s="217"/>
      <c r="Z97" s="217"/>
      <c r="AA97" s="217"/>
      <c r="AB97" s="217"/>
      <c r="AC97" s="217"/>
      <c r="AD97" s="217"/>
      <c r="AE97" s="217"/>
      <c r="AF97" s="217"/>
      <c r="AG97" s="217" t="s">
        <v>108</v>
      </c>
      <c r="AH97" s="217"/>
      <c r="AI97" s="217"/>
      <c r="AJ97" s="217"/>
      <c r="AK97" s="217"/>
      <c r="AL97" s="217"/>
      <c r="AM97" s="217"/>
      <c r="AN97" s="217"/>
      <c r="AO97" s="217"/>
      <c r="AP97" s="217"/>
      <c r="AQ97" s="217"/>
      <c r="AR97" s="217"/>
      <c r="AS97" s="217"/>
      <c r="AT97" s="217"/>
      <c r="AU97" s="217"/>
      <c r="AV97" s="217"/>
      <c r="AW97" s="217"/>
      <c r="AX97" s="217"/>
      <c r="AY97" s="217"/>
      <c r="AZ97" s="217"/>
      <c r="BA97" s="217"/>
      <c r="BB97" s="217"/>
      <c r="BC97" s="217"/>
      <c r="BD97" s="217"/>
      <c r="BE97" s="217"/>
      <c r="BF97" s="217"/>
      <c r="BG97" s="217"/>
      <c r="BH97" s="217"/>
    </row>
    <row r="98" spans="1:60" x14ac:dyDescent="0.2">
      <c r="A98" s="242" t="s">
        <v>99</v>
      </c>
      <c r="B98" s="243" t="s">
        <v>72</v>
      </c>
      <c r="C98" s="268" t="s">
        <v>30</v>
      </c>
      <c r="D98" s="244"/>
      <c r="E98" s="245"/>
      <c r="F98" s="246"/>
      <c r="G98" s="247">
        <f>SUMIF(AG99:AG103,"&lt;&gt;NOR",G99:G103)</f>
        <v>0</v>
      </c>
      <c r="H98" s="241"/>
      <c r="I98" s="241">
        <f>SUM(I99:I103)</f>
        <v>0</v>
      </c>
      <c r="J98" s="241"/>
      <c r="K98" s="241">
        <f>SUM(K99:K103)</f>
        <v>0</v>
      </c>
      <c r="L98" s="241"/>
      <c r="M98" s="241">
        <f>SUM(M99:M103)</f>
        <v>0</v>
      </c>
      <c r="N98" s="241"/>
      <c r="O98" s="241">
        <f>SUM(O99:O103)</f>
        <v>0</v>
      </c>
      <c r="P98" s="241"/>
      <c r="Q98" s="241">
        <f>SUM(Q99:Q103)</f>
        <v>0</v>
      </c>
      <c r="R98" s="241"/>
      <c r="S98" s="241"/>
      <c r="T98" s="241"/>
      <c r="U98" s="241"/>
      <c r="V98" s="241">
        <f>SUM(V99:V103)</f>
        <v>0</v>
      </c>
      <c r="W98" s="241"/>
      <c r="X98" s="241"/>
      <c r="AG98" t="s">
        <v>100</v>
      </c>
    </row>
    <row r="99" spans="1:60" ht="22.5" outlineLevel="1" x14ac:dyDescent="0.2">
      <c r="A99" s="260">
        <v>61</v>
      </c>
      <c r="B99" s="261" t="s">
        <v>251</v>
      </c>
      <c r="C99" s="272" t="s">
        <v>252</v>
      </c>
      <c r="D99" s="262" t="s">
        <v>124</v>
      </c>
      <c r="E99" s="263">
        <v>1</v>
      </c>
      <c r="F99" s="264"/>
      <c r="G99" s="265">
        <f>ROUND(E99*F99,2)</f>
        <v>0</v>
      </c>
      <c r="H99" s="238"/>
      <c r="I99" s="237">
        <f>ROUND(E99*H99,2)</f>
        <v>0</v>
      </c>
      <c r="J99" s="238"/>
      <c r="K99" s="237">
        <f>ROUND(E99*J99,2)</f>
        <v>0</v>
      </c>
      <c r="L99" s="237">
        <v>15</v>
      </c>
      <c r="M99" s="237">
        <f>G99*(1+L99/100)</f>
        <v>0</v>
      </c>
      <c r="N99" s="237">
        <v>0</v>
      </c>
      <c r="O99" s="237">
        <f>ROUND(E99*N99,2)</f>
        <v>0</v>
      </c>
      <c r="P99" s="237">
        <v>0</v>
      </c>
      <c r="Q99" s="237">
        <f>ROUND(E99*P99,2)</f>
        <v>0</v>
      </c>
      <c r="R99" s="237"/>
      <c r="S99" s="237" t="s">
        <v>125</v>
      </c>
      <c r="T99" s="237" t="s">
        <v>126</v>
      </c>
      <c r="U99" s="237">
        <v>0</v>
      </c>
      <c r="V99" s="237">
        <f>ROUND(E99*U99,2)</f>
        <v>0</v>
      </c>
      <c r="W99" s="237"/>
      <c r="X99" s="237" t="s">
        <v>105</v>
      </c>
      <c r="Y99" s="217"/>
      <c r="Z99" s="217"/>
      <c r="AA99" s="217"/>
      <c r="AB99" s="217"/>
      <c r="AC99" s="217"/>
      <c r="AD99" s="217"/>
      <c r="AE99" s="217"/>
      <c r="AF99" s="217"/>
      <c r="AG99" s="217" t="s">
        <v>106</v>
      </c>
      <c r="AH99" s="217"/>
      <c r="AI99" s="217"/>
      <c r="AJ99" s="217"/>
      <c r="AK99" s="217"/>
      <c r="AL99" s="217"/>
      <c r="AM99" s="217"/>
      <c r="AN99" s="217"/>
      <c r="AO99" s="217"/>
      <c r="AP99" s="217"/>
      <c r="AQ99" s="217"/>
      <c r="AR99" s="217"/>
      <c r="AS99" s="217"/>
      <c r="AT99" s="217"/>
      <c r="AU99" s="217"/>
      <c r="AV99" s="217"/>
      <c r="AW99" s="217"/>
      <c r="AX99" s="217"/>
      <c r="AY99" s="217"/>
      <c r="AZ99" s="217"/>
      <c r="BA99" s="217"/>
      <c r="BB99" s="217"/>
      <c r="BC99" s="217"/>
      <c r="BD99" s="217"/>
      <c r="BE99" s="217"/>
      <c r="BF99" s="217"/>
      <c r="BG99" s="217"/>
      <c r="BH99" s="217"/>
    </row>
    <row r="100" spans="1:60" outlineLevel="1" x14ac:dyDescent="0.2">
      <c r="A100" s="260">
        <v>62</v>
      </c>
      <c r="B100" s="261" t="s">
        <v>253</v>
      </c>
      <c r="C100" s="272" t="s">
        <v>254</v>
      </c>
      <c r="D100" s="262" t="s">
        <v>124</v>
      </c>
      <c r="E100" s="263">
        <v>1</v>
      </c>
      <c r="F100" s="264"/>
      <c r="G100" s="265">
        <f>ROUND(E100*F100,2)</f>
        <v>0</v>
      </c>
      <c r="H100" s="238"/>
      <c r="I100" s="237">
        <f>ROUND(E100*H100,2)</f>
        <v>0</v>
      </c>
      <c r="J100" s="238"/>
      <c r="K100" s="237">
        <f>ROUND(E100*J100,2)</f>
        <v>0</v>
      </c>
      <c r="L100" s="237">
        <v>15</v>
      </c>
      <c r="M100" s="237">
        <f>G100*(1+L100/100)</f>
        <v>0</v>
      </c>
      <c r="N100" s="237">
        <v>0</v>
      </c>
      <c r="O100" s="237">
        <f>ROUND(E100*N100,2)</f>
        <v>0</v>
      </c>
      <c r="P100" s="237">
        <v>0</v>
      </c>
      <c r="Q100" s="237">
        <f>ROUND(E100*P100,2)</f>
        <v>0</v>
      </c>
      <c r="R100" s="237"/>
      <c r="S100" s="237" t="s">
        <v>125</v>
      </c>
      <c r="T100" s="237" t="s">
        <v>126</v>
      </c>
      <c r="U100" s="237">
        <v>0</v>
      </c>
      <c r="V100" s="237">
        <f>ROUND(E100*U100,2)</f>
        <v>0</v>
      </c>
      <c r="W100" s="237"/>
      <c r="X100" s="237" t="s">
        <v>105</v>
      </c>
      <c r="Y100" s="217"/>
      <c r="Z100" s="217"/>
      <c r="AA100" s="217"/>
      <c r="AB100" s="217"/>
      <c r="AC100" s="217"/>
      <c r="AD100" s="217"/>
      <c r="AE100" s="217"/>
      <c r="AF100" s="217"/>
      <c r="AG100" s="217" t="s">
        <v>106</v>
      </c>
      <c r="AH100" s="217"/>
      <c r="AI100" s="217"/>
      <c r="AJ100" s="217"/>
      <c r="AK100" s="217"/>
      <c r="AL100" s="217"/>
      <c r="AM100" s="217"/>
      <c r="AN100" s="217"/>
      <c r="AO100" s="217"/>
      <c r="AP100" s="217"/>
      <c r="AQ100" s="217"/>
      <c r="AR100" s="217"/>
      <c r="AS100" s="217"/>
      <c r="AT100" s="217"/>
      <c r="AU100" s="217"/>
      <c r="AV100" s="217"/>
      <c r="AW100" s="217"/>
      <c r="AX100" s="217"/>
      <c r="AY100" s="217"/>
      <c r="AZ100" s="217"/>
      <c r="BA100" s="217"/>
      <c r="BB100" s="217"/>
      <c r="BC100" s="217"/>
      <c r="BD100" s="217"/>
      <c r="BE100" s="217"/>
      <c r="BF100" s="217"/>
      <c r="BG100" s="217"/>
      <c r="BH100" s="217"/>
    </row>
    <row r="101" spans="1:60" ht="22.5" outlineLevel="1" x14ac:dyDescent="0.2">
      <c r="A101" s="260">
        <v>63</v>
      </c>
      <c r="B101" s="261" t="s">
        <v>255</v>
      </c>
      <c r="C101" s="272" t="s">
        <v>256</v>
      </c>
      <c r="D101" s="262" t="s">
        <v>124</v>
      </c>
      <c r="E101" s="263">
        <v>1</v>
      </c>
      <c r="F101" s="264"/>
      <c r="G101" s="265">
        <f>ROUND(E101*F101,2)</f>
        <v>0</v>
      </c>
      <c r="H101" s="238"/>
      <c r="I101" s="237">
        <f>ROUND(E101*H101,2)</f>
        <v>0</v>
      </c>
      <c r="J101" s="238"/>
      <c r="K101" s="237">
        <f>ROUND(E101*J101,2)</f>
        <v>0</v>
      </c>
      <c r="L101" s="237">
        <v>15</v>
      </c>
      <c r="M101" s="237">
        <f>G101*(1+L101/100)</f>
        <v>0</v>
      </c>
      <c r="N101" s="237">
        <v>0</v>
      </c>
      <c r="O101" s="237">
        <f>ROUND(E101*N101,2)</f>
        <v>0</v>
      </c>
      <c r="P101" s="237">
        <v>0</v>
      </c>
      <c r="Q101" s="237">
        <f>ROUND(E101*P101,2)</f>
        <v>0</v>
      </c>
      <c r="R101" s="237"/>
      <c r="S101" s="237" t="s">
        <v>125</v>
      </c>
      <c r="T101" s="237" t="s">
        <v>126</v>
      </c>
      <c r="U101" s="237">
        <v>0</v>
      </c>
      <c r="V101" s="237">
        <f>ROUND(E101*U101,2)</f>
        <v>0</v>
      </c>
      <c r="W101" s="237"/>
      <c r="X101" s="237" t="s">
        <v>105</v>
      </c>
      <c r="Y101" s="217"/>
      <c r="Z101" s="217"/>
      <c r="AA101" s="217"/>
      <c r="AB101" s="217"/>
      <c r="AC101" s="217"/>
      <c r="AD101" s="217"/>
      <c r="AE101" s="217"/>
      <c r="AF101" s="217"/>
      <c r="AG101" s="217" t="s">
        <v>106</v>
      </c>
      <c r="AH101" s="217"/>
      <c r="AI101" s="217"/>
      <c r="AJ101" s="217"/>
      <c r="AK101" s="217"/>
      <c r="AL101" s="217"/>
      <c r="AM101" s="217"/>
      <c r="AN101" s="217"/>
      <c r="AO101" s="217"/>
      <c r="AP101" s="217"/>
      <c r="AQ101" s="217"/>
      <c r="AR101" s="217"/>
      <c r="AS101" s="217"/>
      <c r="AT101" s="217"/>
      <c r="AU101" s="217"/>
      <c r="AV101" s="217"/>
      <c r="AW101" s="217"/>
      <c r="AX101" s="217"/>
      <c r="AY101" s="217"/>
      <c r="AZ101" s="217"/>
      <c r="BA101" s="217"/>
      <c r="BB101" s="217"/>
      <c r="BC101" s="217"/>
      <c r="BD101" s="217"/>
      <c r="BE101" s="217"/>
      <c r="BF101" s="217"/>
      <c r="BG101" s="217"/>
      <c r="BH101" s="217"/>
    </row>
    <row r="102" spans="1:60" outlineLevel="1" x14ac:dyDescent="0.2">
      <c r="A102" s="260">
        <v>64</v>
      </c>
      <c r="B102" s="261" t="s">
        <v>257</v>
      </c>
      <c r="C102" s="272" t="s">
        <v>258</v>
      </c>
      <c r="D102" s="262" t="s">
        <v>124</v>
      </c>
      <c r="E102" s="263">
        <v>1</v>
      </c>
      <c r="F102" s="264"/>
      <c r="G102" s="265">
        <f>ROUND(E102*F102,2)</f>
        <v>0</v>
      </c>
      <c r="H102" s="238"/>
      <c r="I102" s="237">
        <f>ROUND(E102*H102,2)</f>
        <v>0</v>
      </c>
      <c r="J102" s="238"/>
      <c r="K102" s="237">
        <f>ROUND(E102*J102,2)</f>
        <v>0</v>
      </c>
      <c r="L102" s="237">
        <v>15</v>
      </c>
      <c r="M102" s="237">
        <f>G102*(1+L102/100)</f>
        <v>0</v>
      </c>
      <c r="N102" s="237">
        <v>0</v>
      </c>
      <c r="O102" s="237">
        <f>ROUND(E102*N102,2)</f>
        <v>0</v>
      </c>
      <c r="P102" s="237">
        <v>0</v>
      </c>
      <c r="Q102" s="237">
        <f>ROUND(E102*P102,2)</f>
        <v>0</v>
      </c>
      <c r="R102" s="237"/>
      <c r="S102" s="237" t="s">
        <v>125</v>
      </c>
      <c r="T102" s="237" t="s">
        <v>126</v>
      </c>
      <c r="U102" s="237">
        <v>0</v>
      </c>
      <c r="V102" s="237">
        <f>ROUND(E102*U102,2)</f>
        <v>0</v>
      </c>
      <c r="W102" s="237"/>
      <c r="X102" s="237" t="s">
        <v>105</v>
      </c>
      <c r="Y102" s="217"/>
      <c r="Z102" s="217"/>
      <c r="AA102" s="217"/>
      <c r="AB102" s="217"/>
      <c r="AC102" s="217"/>
      <c r="AD102" s="217"/>
      <c r="AE102" s="217"/>
      <c r="AF102" s="217"/>
      <c r="AG102" s="217" t="s">
        <v>106</v>
      </c>
      <c r="AH102" s="217"/>
      <c r="AI102" s="217"/>
      <c r="AJ102" s="217"/>
      <c r="AK102" s="217"/>
      <c r="AL102" s="217"/>
      <c r="AM102" s="217"/>
      <c r="AN102" s="217"/>
      <c r="AO102" s="217"/>
      <c r="AP102" s="217"/>
      <c r="AQ102" s="217"/>
      <c r="AR102" s="217"/>
      <c r="AS102" s="217"/>
      <c r="AT102" s="217"/>
      <c r="AU102" s="217"/>
      <c r="AV102" s="217"/>
      <c r="AW102" s="217"/>
      <c r="AX102" s="217"/>
      <c r="AY102" s="217"/>
      <c r="AZ102" s="217"/>
      <c r="BA102" s="217"/>
      <c r="BB102" s="217"/>
      <c r="BC102" s="217"/>
      <c r="BD102" s="217"/>
      <c r="BE102" s="217"/>
      <c r="BF102" s="217"/>
      <c r="BG102" s="217"/>
      <c r="BH102" s="217"/>
    </row>
    <row r="103" spans="1:60" outlineLevel="1" x14ac:dyDescent="0.2">
      <c r="A103" s="252">
        <v>65</v>
      </c>
      <c r="B103" s="253" t="s">
        <v>259</v>
      </c>
      <c r="C103" s="269" t="s">
        <v>260</v>
      </c>
      <c r="D103" s="254" t="s">
        <v>124</v>
      </c>
      <c r="E103" s="255">
        <v>1</v>
      </c>
      <c r="F103" s="256"/>
      <c r="G103" s="257">
        <f>ROUND(E103*F103,2)</f>
        <v>0</v>
      </c>
      <c r="H103" s="238"/>
      <c r="I103" s="237">
        <f>ROUND(E103*H103,2)</f>
        <v>0</v>
      </c>
      <c r="J103" s="238"/>
      <c r="K103" s="237">
        <f>ROUND(E103*J103,2)</f>
        <v>0</v>
      </c>
      <c r="L103" s="237">
        <v>15</v>
      </c>
      <c r="M103" s="237">
        <f>G103*(1+L103/100)</f>
        <v>0</v>
      </c>
      <c r="N103" s="237">
        <v>0</v>
      </c>
      <c r="O103" s="237">
        <f>ROUND(E103*N103,2)</f>
        <v>0</v>
      </c>
      <c r="P103" s="237">
        <v>0</v>
      </c>
      <c r="Q103" s="237">
        <f>ROUND(E103*P103,2)</f>
        <v>0</v>
      </c>
      <c r="R103" s="237"/>
      <c r="S103" s="237" t="s">
        <v>125</v>
      </c>
      <c r="T103" s="237" t="s">
        <v>126</v>
      </c>
      <c r="U103" s="237">
        <v>0</v>
      </c>
      <c r="V103" s="237">
        <f>ROUND(E103*U103,2)</f>
        <v>0</v>
      </c>
      <c r="W103" s="237"/>
      <c r="X103" s="237" t="s">
        <v>105</v>
      </c>
      <c r="Y103" s="217"/>
      <c r="Z103" s="217"/>
      <c r="AA103" s="217"/>
      <c r="AB103" s="217"/>
      <c r="AC103" s="217"/>
      <c r="AD103" s="217"/>
      <c r="AE103" s="217"/>
      <c r="AF103" s="217"/>
      <c r="AG103" s="217" t="s">
        <v>106</v>
      </c>
      <c r="AH103" s="217"/>
      <c r="AI103" s="217"/>
      <c r="AJ103" s="217"/>
      <c r="AK103" s="217"/>
      <c r="AL103" s="217"/>
      <c r="AM103" s="217"/>
      <c r="AN103" s="217"/>
      <c r="AO103" s="217"/>
      <c r="AP103" s="217"/>
      <c r="AQ103" s="217"/>
      <c r="AR103" s="217"/>
      <c r="AS103" s="217"/>
      <c r="AT103" s="217"/>
      <c r="AU103" s="217"/>
      <c r="AV103" s="217"/>
      <c r="AW103" s="217"/>
      <c r="AX103" s="217"/>
      <c r="AY103" s="217"/>
      <c r="AZ103" s="217"/>
      <c r="BA103" s="217"/>
      <c r="BB103" s="217"/>
      <c r="BC103" s="217"/>
      <c r="BD103" s="217"/>
      <c r="BE103" s="217"/>
      <c r="BF103" s="217"/>
      <c r="BG103" s="217"/>
      <c r="BH103" s="217"/>
    </row>
    <row r="104" spans="1:60" x14ac:dyDescent="0.2">
      <c r="A104" s="3"/>
      <c r="B104" s="4"/>
      <c r="C104" s="276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AE104">
        <v>15</v>
      </c>
      <c r="AF104">
        <v>21</v>
      </c>
      <c r="AG104" t="s">
        <v>86</v>
      </c>
    </row>
    <row r="105" spans="1:60" x14ac:dyDescent="0.2">
      <c r="A105" s="220"/>
      <c r="B105" s="221" t="s">
        <v>31</v>
      </c>
      <c r="C105" s="275"/>
      <c r="D105" s="222"/>
      <c r="E105" s="223"/>
      <c r="F105" s="223"/>
      <c r="G105" s="267">
        <f>G8+G25+G73+G94+G98</f>
        <v>0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AE105">
        <f>SUMIF(L7:L103,AE104,G7:G103)</f>
        <v>0</v>
      </c>
      <c r="AF105">
        <f>SUMIF(L7:L103,AF104,G7:G103)</f>
        <v>0</v>
      </c>
      <c r="AG105" t="s">
        <v>261</v>
      </c>
    </row>
    <row r="106" spans="1:60" x14ac:dyDescent="0.2">
      <c r="A106" s="3"/>
      <c r="B106" s="4"/>
      <c r="C106" s="276"/>
      <c r="D106" s="6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60" x14ac:dyDescent="0.2">
      <c r="A107" s="3"/>
      <c r="B107" s="4"/>
      <c r="C107" s="276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60" x14ac:dyDescent="0.2">
      <c r="A108" s="224" t="s">
        <v>262</v>
      </c>
      <c r="B108" s="224"/>
      <c r="C108" s="277"/>
      <c r="D108" s="6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60" x14ac:dyDescent="0.2">
      <c r="A109" s="225"/>
      <c r="B109" s="226"/>
      <c r="C109" s="278"/>
      <c r="D109" s="226"/>
      <c r="E109" s="226"/>
      <c r="F109" s="226"/>
      <c r="G109" s="227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AG109" t="s">
        <v>263</v>
      </c>
    </row>
    <row r="110" spans="1:60" x14ac:dyDescent="0.2">
      <c r="A110" s="228"/>
      <c r="B110" s="229"/>
      <c r="C110" s="279"/>
      <c r="D110" s="229"/>
      <c r="E110" s="229"/>
      <c r="F110" s="229"/>
      <c r="G110" s="230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60" x14ac:dyDescent="0.2">
      <c r="A111" s="228"/>
      <c r="B111" s="229"/>
      <c r="C111" s="279"/>
      <c r="D111" s="229"/>
      <c r="E111" s="229"/>
      <c r="F111" s="229"/>
      <c r="G111" s="230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60" x14ac:dyDescent="0.2">
      <c r="A112" s="228"/>
      <c r="B112" s="229"/>
      <c r="C112" s="279"/>
      <c r="D112" s="229"/>
      <c r="E112" s="229"/>
      <c r="F112" s="229"/>
      <c r="G112" s="230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33" x14ac:dyDescent="0.2">
      <c r="A113" s="231"/>
      <c r="B113" s="232"/>
      <c r="C113" s="280"/>
      <c r="D113" s="232"/>
      <c r="E113" s="232"/>
      <c r="F113" s="232"/>
      <c r="G113" s="23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33" x14ac:dyDescent="0.2">
      <c r="A114" s="3"/>
      <c r="B114" s="4"/>
      <c r="C114" s="276"/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33" x14ac:dyDescent="0.2">
      <c r="C115" s="281"/>
      <c r="D115" s="10"/>
      <c r="AG115" t="s">
        <v>264</v>
      </c>
    </row>
    <row r="116" spans="1:33" x14ac:dyDescent="0.2">
      <c r="D116" s="10"/>
    </row>
    <row r="117" spans="1:33" x14ac:dyDescent="0.2">
      <c r="D117" s="10"/>
    </row>
    <row r="118" spans="1:33" x14ac:dyDescent="0.2">
      <c r="D118" s="10"/>
    </row>
    <row r="119" spans="1:33" x14ac:dyDescent="0.2">
      <c r="D119" s="10"/>
    </row>
    <row r="120" spans="1:33" x14ac:dyDescent="0.2">
      <c r="D120" s="10"/>
    </row>
    <row r="121" spans="1:33" x14ac:dyDescent="0.2">
      <c r="D121" s="10"/>
    </row>
    <row r="122" spans="1:33" x14ac:dyDescent="0.2">
      <c r="D122" s="10"/>
    </row>
    <row r="123" spans="1:33" x14ac:dyDescent="0.2">
      <c r="D123" s="10"/>
    </row>
    <row r="124" spans="1:33" x14ac:dyDescent="0.2">
      <c r="D124" s="10"/>
    </row>
    <row r="125" spans="1:33" x14ac:dyDescent="0.2">
      <c r="D125" s="10"/>
    </row>
    <row r="126" spans="1:33" x14ac:dyDescent="0.2">
      <c r="D126" s="10"/>
    </row>
    <row r="127" spans="1:33" x14ac:dyDescent="0.2">
      <c r="D127" s="10"/>
    </row>
    <row r="128" spans="1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9axCAwb6MpmUpRZkMn5bvpkjobfhKgI+rWlu0hh/hNkETNc0pdUCP0L/qjZXSAqKcd9xZu+9uFb8Bkpk8icYg==" saltValue="tXLoB0zKRaBZesNh50T1AA==" spinCount="100000" sheet="1"/>
  <mergeCells count="23">
    <mergeCell ref="C97:G97"/>
    <mergeCell ref="C33:G33"/>
    <mergeCell ref="C34:G34"/>
    <mergeCell ref="C36:G36"/>
    <mergeCell ref="C37:G37"/>
    <mergeCell ref="C39:G39"/>
    <mergeCell ref="C40:G40"/>
    <mergeCell ref="C18:G18"/>
    <mergeCell ref="C19:G19"/>
    <mergeCell ref="C27:G27"/>
    <mergeCell ref="C28:G28"/>
    <mergeCell ref="C30:G30"/>
    <mergeCell ref="C31:G31"/>
    <mergeCell ref="A1:G1"/>
    <mergeCell ref="C2:G2"/>
    <mergeCell ref="C3:G3"/>
    <mergeCell ref="C4:G4"/>
    <mergeCell ref="A108:C108"/>
    <mergeCell ref="A109:G113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D77D74-4100-40C2-9BA0-18F520A549E7}"/>
</file>

<file path=customXml/itemProps2.xml><?xml version="1.0" encoding="utf-8"?>
<ds:datastoreItem xmlns:ds="http://schemas.openxmlformats.org/officeDocument/2006/customXml" ds:itemID="{61C29A5A-8622-4BE5-9917-CA2CB23F3F17}"/>
</file>

<file path=customXml/itemProps3.xml><?xml version="1.0" encoding="utf-8"?>
<ds:datastoreItem xmlns:ds="http://schemas.openxmlformats.org/officeDocument/2006/customXml" ds:itemID="{1A8BB293-904C-444F-A96A-CFBEE5846F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D.1.4 D.1.4a_03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'D.1.4 D.1.4a_03 Pol'!Názvy_tisku</vt:lpstr>
      <vt:lpstr>oadresa</vt:lpstr>
      <vt:lpstr>Stavba!Objednatel</vt:lpstr>
      <vt:lpstr>Stavba!Objekt</vt:lpstr>
      <vt:lpstr>'D.1.4 D.1.4a_03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Miloš Červený</dc:creator>
  <cp:lastModifiedBy>Miloš Červený</cp:lastModifiedBy>
  <cp:lastPrinted>2019-03-19T12:27:02Z</cp:lastPrinted>
  <dcterms:created xsi:type="dcterms:W3CDTF">2009-04-08T07:15:50Z</dcterms:created>
  <dcterms:modified xsi:type="dcterms:W3CDTF">2021-07-07T10:08:30Z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